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5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6.xml" ContentType="application/vnd.openxmlformats-officedocument.spreadsheetml.externalLink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f11vas---wi01\VSM_VAS_SID-EPN\PUBLIC\0_ACCORDS_CADRES\30_AMO_ECO_ N2\1_PREPARATION\Outils et modeles types\Cadres type\20251029-Cadres type\"/>
    </mc:Choice>
  </mc:AlternateContent>
  <bookViews>
    <workbookView xWindow="2340" yWindow="0" windowWidth="16800" windowHeight="5955" tabRatio="799" activeTab="1"/>
  </bookViews>
  <sheets>
    <sheet name="PdG" sheetId="75" r:id="rId1"/>
    <sheet name="ESTIM" sheetId="76" r:id="rId2"/>
    <sheet name="Surfaces &amp; Qtés" sheetId="60" state="hidden" r:id="rId3"/>
    <sheet name="PORTE AUTO" sheetId="50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cib2">#REF!</definedName>
    <definedName name="_tot01">#REF!</definedName>
    <definedName name="_tot02">#REF!</definedName>
    <definedName name="_tot03">#REF!</definedName>
    <definedName name="_tot04">#REF!</definedName>
    <definedName name="_tot05">#REF!</definedName>
    <definedName name="_tot06">#REF!</definedName>
    <definedName name="_tot09">#REF!</definedName>
    <definedName name="_tot99">'[1]CHARP MET'!#REF!</definedName>
    <definedName name="arrpu">#REF!</definedName>
    <definedName name="bas_de_page">#REF!</definedName>
    <definedName name="Beg_Bal">#REF!</definedName>
    <definedName name="cib">#REF!</definedName>
    <definedName name="coef1">#REF!</definedName>
    <definedName name="coef2">#REF!</definedName>
    <definedName name="coef3">#REF!</definedName>
    <definedName name="coefDCE">'[2]Récap. Présentation'!#REF!</definedName>
    <definedName name="coefdce2">'[2]Récap. Présentation'!#REF!</definedName>
    <definedName name="coeff">#REF!</definedName>
    <definedName name="coeff_gen">#REF!</definedName>
    <definedName name="coefL1C">#REF!</definedName>
    <definedName name="coefL2C">#REF!</definedName>
    <definedName name="coefL3C">#REF!</definedName>
    <definedName name="coefL4C">#REF!</definedName>
    <definedName name="conditions">#REF!</definedName>
    <definedName name="Data">#REF!</definedName>
    <definedName name="dd">#REF!</definedName>
    <definedName name="delta">#REF!</definedName>
    <definedName name="dht">#REF!</definedName>
    <definedName name="dsdd">#REF!</definedName>
    <definedName name="dttc">#REF!</definedName>
    <definedName name="duree">#REF!</definedName>
    <definedName name="End_Bal">#REF!</definedName>
    <definedName name="Excel_BuiltIn_Print_Area_1">NA()</definedName>
    <definedName name="Extra_Pay">#REF!</definedName>
    <definedName name="FIN">#REF!</definedName>
    <definedName name="Full_Print">#REF!</definedName>
    <definedName name="g">[3]DEM!#REF!</definedName>
    <definedName name="Header_Row">ROW(#REF!)</definedName>
    <definedName name="icibas">#REF!</definedName>
    <definedName name="_xlnm.Print_Titles" localSheetId="2">'Surfaces &amp; Qtés'!$1:$7</definedName>
    <definedName name="Int" localSheetId="1">#REF!</definedName>
    <definedName name="Int">#REF!</definedName>
    <definedName name="Interest_Rate">#REF!</definedName>
    <definedName name="jj">#REF!</definedName>
    <definedName name="L.C.">#REF!</definedName>
    <definedName name="labas">#REF!</definedName>
    <definedName name="Last_Row">#N/A</definedName>
    <definedName name="Loan_Amount" localSheetId="1">#REF!</definedName>
    <definedName name="Loan_Amount">#REF!</definedName>
    <definedName name="Loan_Start">#REF!</definedName>
    <definedName name="Loan_Years">#REF!</definedName>
    <definedName name="MoinsDisants">#REF!</definedName>
    <definedName name="NOMM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Pay_Date" localSheetId="1">#REF!</definedName>
    <definedName name="Pay_Date">#REF!</definedName>
    <definedName name="Pay_Num">#REF!</definedName>
    <definedName name="Payment__Date">DATE(YEAR([0]!Loan_Start),MONTH([0]!Loan_Start)+Payment_Number,DAY([0]!Loan_Start))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d">#REF!</definedName>
    <definedName name="pf" localSheetId="1">#REF!</definedName>
    <definedName name="pf">#REF!</definedName>
    <definedName name="PM">'[4]MINUTE DE METRE'!#REF!</definedName>
    <definedName name="PMBA.01.05.00">'[5]MINUTE DE METRE'!#REF!</definedName>
    <definedName name="PMBA.01.15.0001">#REF!</definedName>
    <definedName name="PMBA.01.15.0009">#REF!</definedName>
    <definedName name="PMBA.01.20.0001">#REF!</definedName>
    <definedName name="PMBA.03.15.05">'[6]MINUTE DE METRE'!#REF!</definedName>
    <definedName name="PMBA.03.15.10">'[6]MINUTE DE METRE'!#REF!</definedName>
    <definedName name="PMBA.03.15.15">'[6]MINUTE DE METRE'!#REF!</definedName>
    <definedName name="PMBA.04.10.00">'[5]MINUTE DE METRE'!#REF!</definedName>
    <definedName name="PMBA.05.00.0001">'[5]MINUTE DE METRE'!#REF!</definedName>
    <definedName name="PMBA.05.00.0101">'[5]MINUTE DE METRE'!#REF!</definedName>
    <definedName name="PMBA.05.00.0201">'[5]MINUTE DE METRE'!#REF!</definedName>
    <definedName name="PMBA.05.00.0301">'[5]MINUTE DE METRE'!#REF!</definedName>
    <definedName name="PMBA.05.00.0401">'[5]MINUTE DE METRE'!#REF!</definedName>
    <definedName name="PMBA.05.00.0501">'[5]MINUTE DE METRE'!#REF!</definedName>
    <definedName name="PMBA.05.00.0601">'[5]MINUTE DE METRE'!#REF!</definedName>
    <definedName name="PMBA.05.00.0701">'[5]MINUTE DE METRE'!#REF!</definedName>
    <definedName name="PMBA.05.00.1001">'[5]MINUTE DE METRE'!#REF!</definedName>
    <definedName name="PMBA.05.00.1501">'[5]MINUTE DE METRE'!#REF!</definedName>
    <definedName name="PMBA.05.00.2001">'[5]MINUTE DE METRE'!#REF!</definedName>
    <definedName name="PMBA.05.00.2501">'[5]MINUTE DE METRE'!#REF!</definedName>
    <definedName name="PMBA.05.00.3001">'[5]MINUTE DE METRE'!#REF!</definedName>
    <definedName name="PMBA.05.00.3501">'[5]MINUTE DE METRE'!#REF!</definedName>
    <definedName name="PMBA.05.10.0002">'[6]MINUTE DE METRE'!#REF!</definedName>
    <definedName name="PMBA.05.20.0001">'[5]MINUTE DE METRE'!#REF!</definedName>
    <definedName name="PMBA.05.20.0501">'[5]MINUTE DE METRE'!#REF!</definedName>
    <definedName name="PMBA.05.20.1001">'[5]MINUTE DE METRE'!#REF!</definedName>
    <definedName name="PMBA.05.20.1501">'[5]MINUTE DE METRE'!#REF!</definedName>
    <definedName name="PMBA.05.20.2001">'[5]MINUTE DE METRE'!#REF!</definedName>
    <definedName name="PMBM.10.05.0001">#REF!</definedName>
    <definedName name="PMBM.10.05.0002">#REF!</definedName>
    <definedName name="PMBM.10.10.0001">#REF!</definedName>
    <definedName name="PMBM.10.10.0002">#REF!</definedName>
    <definedName name="PMBM.10.20.0001">#REF!</definedName>
    <definedName name="PMBM.10.20.0002">#REF!</definedName>
    <definedName name="PMBM.10.25.0002">'[6]MINUTE DE METRE'!#REF!</definedName>
    <definedName name="PMBM.10.30.0002">'[6]MINUTE DE METRE'!#REF!</definedName>
    <definedName name="PMBM.10.30.05">'[6]MINUTE DE METRE'!#REF!</definedName>
    <definedName name="PMBM.10.30.0502">'[6]MINUTE DE METRE'!#REF!</definedName>
    <definedName name="PMBM.10.30.06">'[6]MINUTE DE METRE'!#REF!</definedName>
    <definedName name="PMBM.10.30.0602">'[6]MINUTE DE METRE'!#REF!</definedName>
    <definedName name="PMBM.10.30.0603">'[6]MINUTE DE METRE'!#REF!</definedName>
    <definedName name="PMBM.10.30.1002">'[6]MINUTE DE METRE'!#REF!</definedName>
    <definedName name="PMBM.10.30.15">'[6]MINUTE DE METRE'!#REF!</definedName>
    <definedName name="PMBM.10.30.1502">'[6]MINUTE DE METRE'!#REF!</definedName>
    <definedName name="PMBM.10.35.00">'[6]MINUTE DE METRE'!#REF!</definedName>
    <definedName name="PMBM.10.35.0001">#REF!</definedName>
    <definedName name="PMBM.10.35.0002">'[6]MINUTE DE METRE'!#REF!</definedName>
    <definedName name="PMBM.10.45.00">'[6]MINUTE DE METRE'!#REF!</definedName>
    <definedName name="PMBM.10.45.0002">#REF!</definedName>
    <definedName name="PMBM.10.50.0001">#REF!</definedName>
    <definedName name="PMBM.10.50.0002">#REF!</definedName>
    <definedName name="PMBM.20.00.00">'[6]MINUTE DE METRE'!#REF!</definedName>
    <definedName name="PMBM.20.00.0003">'[6]MINUTE DE METRE'!#REF!</definedName>
    <definedName name="PMBM.20.05.00">'[6]MINUTE DE METRE'!#REF!</definedName>
    <definedName name="PMBM.20.05.0003">'[6]MINUTE DE METRE'!#REF!</definedName>
    <definedName name="PMBM.20.10.0003">'[6]MINUTE DE METRE'!#REF!</definedName>
    <definedName name="PMBM.20.20.0003">'[6]MINUTE DE METRE'!#REF!</definedName>
    <definedName name="PMBM.20.20.05">'[6]MINUTE DE METRE'!#REF!</definedName>
    <definedName name="PMBM.20.20.0503">'[6]MINUTE DE METRE'!#REF!</definedName>
    <definedName name="PMBM.20.20.1503">'[6]MINUTE DE METRE'!#REF!</definedName>
    <definedName name="PMBM.20.20.2003">'[6]MINUTE DE METRE'!#REF!</definedName>
    <definedName name="PMBM.20.25.0003">'[6]MINUTE DE METRE'!#REF!</definedName>
    <definedName name="PMBM.20.25.0103">'[6]MINUTE DE METRE'!#REF!</definedName>
    <definedName name="PMBM.20.25.0203">'[6]MINUTE DE METRE'!#REF!</definedName>
    <definedName name="PMBM.20.25.0303">'[6]MINUTE DE METRE'!#REF!</definedName>
    <definedName name="PMBM.20.30.0003">'[6]MINUTE DE METRE'!#REF!</definedName>
    <definedName name="PMBM.20.30.0103">'[6]MINUTE DE METRE'!#REF!</definedName>
    <definedName name="PMBM.20.30.0203">'[6]MINUTE DE METRE'!#REF!</definedName>
    <definedName name="PMBM.20.30.0303">'[6]MINUTE DE METRE'!#REF!</definedName>
    <definedName name="PMBM.20.35.0003">'[6]MINUTE DE METRE'!#REF!</definedName>
    <definedName name="PMBM.20.35.0103">'[6]MINUTE DE METRE'!#REF!</definedName>
    <definedName name="PMBM.20.35.0203">'[6]MINUTE DE METRE'!#REF!</definedName>
    <definedName name="PMBM.20.35.0303">'[6]MINUTE DE METRE'!#REF!</definedName>
    <definedName name="PMBM.20.40.0003">'[6]MINUTE DE METRE'!#REF!</definedName>
    <definedName name="PMBM.20.40.0103">'[6]MINUTE DE METRE'!#REF!</definedName>
    <definedName name="PMBM.20.40.0203">'[6]MINUTE DE METRE'!#REF!</definedName>
    <definedName name="PMBM.20.40.0303">'[6]MINUTE DE METRE'!#REF!</definedName>
    <definedName name="PMBM.20.65.00">'[6]MINUTE DE METRE'!#REF!</definedName>
    <definedName name="PMBM.20.65.0003">'[6]MINUTE DE METRE'!#REF!</definedName>
    <definedName name="PMBM.25.05.0005">'[6]MINUTE DE METRE'!#REF!</definedName>
    <definedName name="PMBM.25.05.05">'[6]MINUTE DE METRE'!#REF!</definedName>
    <definedName name="PMBM.25.05.0505">'[6]MINUTE DE METRE'!#REF!</definedName>
    <definedName name="PMBM.25.05.10">'[6]MINUTE DE METRE'!#REF!</definedName>
    <definedName name="PMBM.25.05.1005">'[6]MINUTE DE METRE'!#REF!</definedName>
    <definedName name="PMBM.25.05.15">'[6]MINUTE DE METRE'!#REF!</definedName>
    <definedName name="PMBM.25.05.1505">'[6]MINUTE DE METRE'!#REF!</definedName>
    <definedName name="PMBM.25.06.05">'[6]MINUTE DE METRE'!#REF!</definedName>
    <definedName name="PMBM.25.20.0005">'[6]MINUTE DE METRE'!#REF!</definedName>
    <definedName name="PMBM.25.20.1005">'[6]MINUTE DE METRE'!#REF!</definedName>
    <definedName name="PMBM.25.20.11">'[6]MINUTE DE METRE'!#REF!</definedName>
    <definedName name="PMBM.25.20.1105">'[6]MINUTE DE METRE'!#REF!</definedName>
    <definedName name="PMBM.25.20.1205">'[6]MINUTE DE METRE'!#REF!</definedName>
    <definedName name="PMBM.25.20.1206">'[6]MINUTE DE METRE'!#REF!</definedName>
    <definedName name="PMBM.25.20.13">'[6]MINUTE DE METRE'!#REF!</definedName>
    <definedName name="PMBM.25.20.1305">'[6]MINUTE DE METRE'!#REF!</definedName>
    <definedName name="PMBM.25.20.2005">'[6]MINUTE DE METRE'!#REF!</definedName>
    <definedName name="PMBM.25.20.2105">'[6]MINUTE DE METRE'!#REF!</definedName>
    <definedName name="PMBM.25.20.2205">'[6]MINUTE DE METRE'!#REF!</definedName>
    <definedName name="PMBM.25.20.2305">'[6]MINUTE DE METRE'!#REF!</definedName>
    <definedName name="PMBM.25.20.3005">'[6]MINUTE DE METRE'!#REF!</definedName>
    <definedName name="PMBM.25.20.3105">'[6]MINUTE DE METRE'!#REF!</definedName>
    <definedName name="PMBM.25.20.3205">'[6]MINUTE DE METRE'!#REF!</definedName>
    <definedName name="PMBM.25.20.3305">'[6]MINUTE DE METRE'!#REF!</definedName>
    <definedName name="PMBM.25.30.0005">'[6]MINUTE DE METRE'!#REF!</definedName>
    <definedName name="PMBM.25.30.0505">'[6]MINUTE DE METRE'!#REF!</definedName>
    <definedName name="PMBM.25.30.1005">'[6]MINUTE DE METRE'!#REF!</definedName>
    <definedName name="PMBM.25.30.1505">'[6]MINUTE DE METRE'!#REF!</definedName>
    <definedName name="PMBM.25.45.0005">'[6]MINUTE DE METRE'!#REF!</definedName>
    <definedName name="PMBM.25.45.0505">'[6]MINUTE DE METRE'!#REF!</definedName>
    <definedName name="PMBM.25.45.1005">'[6]MINUTE DE METRE'!#REF!</definedName>
    <definedName name="PMBM.25.45.1505">'[6]MINUTE DE METRE'!#REF!</definedName>
    <definedName name="PMBM.25.50.0005">'[6]MINUTE DE METRE'!#REF!</definedName>
    <definedName name="PMBM.25.50.0505">'[6]MINUTE DE METRE'!#REF!</definedName>
    <definedName name="PMBM.25.50.1005">'[6]MINUTE DE METRE'!#REF!</definedName>
    <definedName name="PMBM.25.50.1505">'[6]MINUTE DE METRE'!#REF!</definedName>
    <definedName name="PMBM.25.80.0005">'[6]MINUTE DE METRE'!#REF!</definedName>
    <definedName name="PMBM.25.85.0005">'[6]MINUTE DE METRE'!#REF!</definedName>
    <definedName name="PMBM.25.85.0505">'[6]MINUTE DE METRE'!#REF!</definedName>
    <definedName name="PMBM.25.85.1005">'[6]MINUTE DE METRE'!#REF!</definedName>
    <definedName name="PMBM.25.85.1505">'[6]MINUTE DE METRE'!#REF!</definedName>
    <definedName name="PMBM.26.20.0005">'[6]MINUTE DE METRE'!#REF!</definedName>
    <definedName name="PMBM.26.20.0006">'[6]MINUTE DE METRE'!#REF!</definedName>
    <definedName name="PMBM.26.30.0005">'[6]MINUTE DE METRE'!#REF!</definedName>
    <definedName name="PMBM.26.35.00">'[6]MINUTE DE METRE'!#REF!</definedName>
    <definedName name="PMBM.26.35.0003">'[6]MINUTE DE METRE'!#REF!</definedName>
    <definedName name="PMBM.30.10.0006">'[6]MINUTE DE METRE'!#REF!</definedName>
    <definedName name="PMBM.30.10.0007">'[6]MINUTE DE METRE'!#REF!</definedName>
    <definedName name="PMBM.30.15.05">'[6]MINUTE DE METRE'!#REF!</definedName>
    <definedName name="PMBM.30.15.10">'[6]MINUTE DE METRE'!#REF!</definedName>
    <definedName name="PMBM.30.15.15">'[6]MINUTE DE METRE'!#REF!</definedName>
    <definedName name="PMBM.30.20.0007">'[6]MINUTE DE METRE'!#REF!</definedName>
    <definedName name="PMBM.30.20.0008">'[6]MINUTE DE METRE'!#REF!</definedName>
    <definedName name="PMBM.30.25.0006">'[6]MINUTE DE METRE'!#REF!</definedName>
    <definedName name="PMBM.40.05.0004">'[6]MINUTE DE METRE'!#REF!</definedName>
    <definedName name="PMBM.40.10.0004">'[6]MINUTE DE METRE'!#REF!</definedName>
    <definedName name="PMBM.40.15.00">'[6]MINUTE DE METRE'!#REF!</definedName>
    <definedName name="PMBM.40.15.0004">'[6]MINUTE DE METRE'!#REF!</definedName>
    <definedName name="PMBM.40.20.0004">'[6]MINUTE DE METRE'!#REF!</definedName>
    <definedName name="PMBM.40.20.0504">'[6]MINUTE DE METRE'!#REF!</definedName>
    <definedName name="PMBM.40.20.10">'[6]MINUTE DE METRE'!#REF!</definedName>
    <definedName name="PMBM.40.20.1004">'[6]MINUTE DE METRE'!#REF!</definedName>
    <definedName name="PMBM.40.20.15">'[6]MINUTE DE METRE'!#REF!</definedName>
    <definedName name="PMBM.40.20.1504">'[6]MINUTE DE METRE'!#REF!</definedName>
    <definedName name="PMBM.40.25.00">'[6]MINUTE DE METRE'!#REF!</definedName>
    <definedName name="PMBM.40.25.0004">'[6]MINUTE DE METRE'!#REF!</definedName>
    <definedName name="PMBM.40.25.01">'[6]MINUTE DE METRE'!#REF!</definedName>
    <definedName name="PMBM.40.25.0104">'[6]MINUTE DE METRE'!#REF!</definedName>
    <definedName name="PMBM.40.25.0105">'[6]MINUTE DE METRE'!#REF!</definedName>
    <definedName name="PMBM.40.25.0204">'[6]MINUTE DE METRE'!#REF!</definedName>
    <definedName name="PMBM.40.25.0205">'[6]MINUTE DE METRE'!#REF!</definedName>
    <definedName name="PMBM.40.25.0304">'[6]MINUTE DE METRE'!#REF!</definedName>
    <definedName name="PMBM.40.25.0305">'[6]MINUTE DE METRE'!#REF!</definedName>
    <definedName name="PMBM.40.25.10">'[6]MINUTE DE METRE'!#REF!</definedName>
    <definedName name="PMBM.40.25.11">'[6]MINUTE DE METRE'!#REF!</definedName>
    <definedName name="PMBM.40.25.12">'[6]MINUTE DE METRE'!#REF!</definedName>
    <definedName name="PMBM.40.25.13">'[6]MINUTE DE METRE'!#REF!</definedName>
    <definedName name="PMBM.40.26.05">'[6]MINUTE DE METRE'!#REF!</definedName>
    <definedName name="PMBM.40.26.10">'[6]MINUTE DE METRE'!#REF!</definedName>
    <definedName name="PMBM.40.40.00">'[6]MINUTE DE METRE'!#REF!</definedName>
    <definedName name="PMBM.40.40.0004">'[6]MINUTE DE METRE'!#REF!</definedName>
    <definedName name="PMBM.40.55.0004">'[7]MINUTE DE METRE'!#REF!</definedName>
    <definedName name="PMBM.45.05.0006">'[6]MINUTE DE METRE'!#REF!</definedName>
    <definedName name="PMBM.45.10.0004">#REF!</definedName>
    <definedName name="PMBM.45.10.0005">#REF!</definedName>
    <definedName name="PMBM.45.10.0006">#REF!</definedName>
    <definedName name="PMBM.45.50.00">'[6]MINUTE DE METRE'!#REF!</definedName>
    <definedName name="PMBM.50.05.0007">'[6]MINUTE DE METRE'!#REF!</definedName>
    <definedName name="PMBM.50.10.0007">'[6]MINUTE DE METRE'!#REF!</definedName>
    <definedName name="PMCA.05.40.00">'[6]MINUTE DE METRE'!#REF!</definedName>
    <definedName name="PMCA.20.05.00">'[6]MINUTE DE METRE'!#REF!</definedName>
    <definedName name="PMCA.20.05.0009">'[6]MINUTE DE METRE'!#REF!</definedName>
    <definedName name="PMCA.20.05.05">'[6]MINUTE DE METRE'!#REF!</definedName>
    <definedName name="PMCA.20.05.0508">'[6]MINUTE DE METRE'!#REF!</definedName>
    <definedName name="PMCA.20.05.0509">'[6]MINUTE DE METRE'!#REF!</definedName>
    <definedName name="PMCA.20.05.10">'[6]MINUTE DE METRE'!#REF!</definedName>
    <definedName name="PMCA.20.05.1008">'[6]MINUTE DE METRE'!#REF!</definedName>
    <definedName name="PMCA.20.05.1009">'[6]MINUTE DE METRE'!#REF!</definedName>
    <definedName name="PMCA.25.15.0008">'[6]MINUTE DE METRE'!#REF!</definedName>
    <definedName name="PMCA.35.15.00">'[6]MINUTE DE METRE'!#REF!</definedName>
    <definedName name="PMCA.35.15.0007">'[6]MINUTE DE METRE'!#REF!</definedName>
    <definedName name="PMCM.05.15.0009">'[6]MINUTE DE METRE'!#REF!</definedName>
    <definedName name="PMCM.05.15.0010">'[6]MINUTE DE METRE'!#REF!</definedName>
    <definedName name="PMCM.05.20.0002">#REF!</definedName>
    <definedName name="PMCM.05.20.0003">#REF!</definedName>
    <definedName name="PMCM.05.20.0009">'[6]MINUTE DE METRE'!#REF!</definedName>
    <definedName name="PMCM.05.20.0010">'[6]MINUTE DE METRE'!#REF!</definedName>
    <definedName name="PMCM.05.20.0502">#REF!</definedName>
    <definedName name="PMCM.05.20.0503">#REF!</definedName>
    <definedName name="PMCM.05.20.1002">#REF!</definedName>
    <definedName name="PMCM.05.20.1003">#REF!</definedName>
    <definedName name="PMCM.05.20.1502">#REF!</definedName>
    <definedName name="PMCM.05.20.1503">#REF!</definedName>
    <definedName name="PMCM.05.20.2003">#REF!</definedName>
    <definedName name="PMCM.05.20.2503">#REF!</definedName>
    <definedName name="PMCM.05.20.3003">#REF!</definedName>
    <definedName name="PMCM.05.21.0003">#REF!</definedName>
    <definedName name="PMCM.05.21.0009">'[6]MINUTE DE METRE'!#REF!</definedName>
    <definedName name="PMCM.05.21.0010">'[6]MINUTE DE METRE'!#REF!</definedName>
    <definedName name="PMCM.05.21.0509">'[6]MINUTE DE METRE'!#REF!</definedName>
    <definedName name="PMCM.05.21.0510">'[6]MINUTE DE METRE'!#REF!</definedName>
    <definedName name="PMCM.05.21.1009">'[6]MINUTE DE METRE'!#REF!</definedName>
    <definedName name="PMCM.05.21.1010">'[6]MINUTE DE METRE'!#REF!</definedName>
    <definedName name="PMCM.05.21.1509">'[6]MINUTE DE METRE'!#REF!</definedName>
    <definedName name="PMCM.05.21.1510">'[6]MINUTE DE METRE'!#REF!</definedName>
    <definedName name="PMCM.05.23.0003">#REF!</definedName>
    <definedName name="PMCM.05.23.0009">'[6]MINUTE DE METRE'!#REF!</definedName>
    <definedName name="PMCM.05.23.0010">'[6]MINUTE DE METRE'!#REF!</definedName>
    <definedName name="PMCM.05.23.0509">'[6]MINUTE DE METRE'!#REF!</definedName>
    <definedName name="PMCM.05.23.0510">'[6]MINUTE DE METRE'!#REF!</definedName>
    <definedName name="PMCM.10.05.0002">#REF!</definedName>
    <definedName name="PMCM.10.05.0003">#REF!</definedName>
    <definedName name="PMCM.10.05.0502">#REF!</definedName>
    <definedName name="PMCM.10.05.0503">#REF!</definedName>
    <definedName name="PMCM.10.05.1002">#REF!</definedName>
    <definedName name="PMCM.10.05.1003">#REF!</definedName>
    <definedName name="PMCM.10.05.1502">#REF!</definedName>
    <definedName name="PMCM.10.05.1503">#REF!</definedName>
    <definedName name="PMCM.10.10.0003">#REF!</definedName>
    <definedName name="PMCM.10.10.0503">#REF!</definedName>
    <definedName name="PMCM.10.10.1003">#REF!</definedName>
    <definedName name="PMCM.10.10.1503">#REF!</definedName>
    <definedName name="PMCM.10.15.0002">#REF!</definedName>
    <definedName name="PMCM.10.15.0003">#REF!</definedName>
    <definedName name="PMCM.10.15.0502">#REF!</definedName>
    <definedName name="PMCM.10.15.0503">#REF!</definedName>
    <definedName name="PMCM.10.15.1003">#REF!</definedName>
    <definedName name="PMCM.10.15.1503">#REF!</definedName>
    <definedName name="PMCM.10.25.0002">#REF!</definedName>
    <definedName name="PMCM.10.25.0003">#REF!</definedName>
    <definedName name="PMCM.10.25.0502">#REF!</definedName>
    <definedName name="PMCM.10.25.0503">#REF!</definedName>
    <definedName name="PMCM.10.25.1002">#REF!</definedName>
    <definedName name="PMCM.10.25.1003">#REF!</definedName>
    <definedName name="PMCM.10.25.1502">#REF!</definedName>
    <definedName name="PMCM.10.25.1503">#REF!</definedName>
    <definedName name="PMCM.10.51.0002">#REF!</definedName>
    <definedName name="PMCM.10.51.0003">#REF!</definedName>
    <definedName name="PMCM.20.05.0009">'[6]MINUTE DE METRE'!#REF!</definedName>
    <definedName name="PMCM.20.05.0010">'[6]MINUTE DE METRE'!#REF!</definedName>
    <definedName name="PMCM.25.05.0002">#REF!</definedName>
    <definedName name="PMCM.25.05.0003">#REF!</definedName>
    <definedName name="PMCM.25.05.0009">#REF!</definedName>
    <definedName name="PMCM.25.10.0003">#REF!</definedName>
    <definedName name="PMCM.25.20.0002">#REF!</definedName>
    <definedName name="PMCM.25.20.0003">#REF!</definedName>
    <definedName name="PMCM.25.20.0502">#REF!</definedName>
    <definedName name="PMCM.25.20.0503">#REF!</definedName>
    <definedName name="PMCM.25.20.1002">#REF!</definedName>
    <definedName name="PMCM.25.20.1003">#REF!</definedName>
    <definedName name="PMCM.25.20.1503">#REF!</definedName>
    <definedName name="PMDA.05.15.00">'[4]MINUTE DE METRE'!#REF!</definedName>
    <definedName name="PMDA.05.15.05">'[4]MINUTE DE METRE'!#REF!</definedName>
    <definedName name="PMDA.05.15.10">'[4]MINUTE DE METRE'!#REF!</definedName>
    <definedName name="PMDA.05.15.11">'[4]MINUTE DE METRE'!#REF!</definedName>
    <definedName name="PMDA.05.15.12">'[4]MINUTE DE METRE'!#REF!</definedName>
    <definedName name="PMDA.05.15.13">'[4]MINUTE DE METRE'!#REF!</definedName>
    <definedName name="PMDA.05.15.1302">'[4]MINUTE DE METRE'!#REF!</definedName>
    <definedName name="PMDA.05.15.15">'[4]MINUTE DE METRE'!#REF!</definedName>
    <definedName name="PMDA.05.15.20">'[4]MINUTE DE METRE'!#REF!</definedName>
    <definedName name="PMDA.05.15.2002">'[4]MINUTE DE METRE'!#REF!</definedName>
    <definedName name="PMDA.05.45.00">'[4]MINUTE DE METRE'!#REF!</definedName>
    <definedName name="PMDA.05.60.00">'[4]MINUTE DE METRE'!#REF!</definedName>
    <definedName name="PMDA.05.70.00">'[4]MINUTE DE METRE'!#REF!</definedName>
    <definedName name="PMDA.05.85.00">'[4]MINUTE DE METRE'!#REF!</definedName>
    <definedName name="PMDA.05.85.0002">'[4]MINUTE DE METRE'!#REF!</definedName>
    <definedName name="PMDA.05.85.0003">'[4]MINUTE DE METRE'!#REF!</definedName>
    <definedName name="PMDA.05.85.05">'[4]MINUTE DE METRE'!#REF!</definedName>
    <definedName name="PMDA.05.85.0502">'[4]MINUTE DE METRE'!#REF!</definedName>
    <definedName name="PMDA.05.85.0503">'[4]MINUTE DE METRE'!#REF!</definedName>
    <definedName name="PMDA.05.85.1002">'[4]MINUTE DE METRE'!#REF!</definedName>
    <definedName name="PMDA.05.85.1003">'[4]MINUTE DE METRE'!#REF!</definedName>
    <definedName name="PMEA.05.05.05">'[8]MINUTE DE METRE'!#REF!</definedName>
    <definedName name="PMEA.05.05.0501">'[8]MINUTE DE METRE'!#REF!</definedName>
    <definedName name="PMEA.05.05.10">'[8]MINUTE DE METRE'!#REF!</definedName>
    <definedName name="PMEA.05.05.11">'[8]MINUTE DE METRE'!#REF!</definedName>
    <definedName name="PMEA.05.05.12">'[8]MINUTE DE METRE'!#REF!</definedName>
    <definedName name="PMEA.05.05.13">'[8]MINUTE DE METRE'!#REF!</definedName>
    <definedName name="PMEA.05.05.21">'[8]MINUTE DE METRE'!#REF!</definedName>
    <definedName name="PMEA.05.05.30">'[8]MINUTE DE METRE'!#REF!</definedName>
    <definedName name="PMEA.05.05.40">'[8]MINUTE DE METRE'!#REF!</definedName>
    <definedName name="PMEA.05.10.00">'[8]MINUTE DE METRE'!#REF!</definedName>
    <definedName name="PMEA.10.20.0002">'[9]MINUTE DE METRE'!#REF!</definedName>
    <definedName name="PMEA.10.20.0003">'[9]MINUTE DE METRE'!#REF!</definedName>
    <definedName name="PMEA.15.01.0002">'[9]MINUTE DE METRE'!#REF!</definedName>
    <definedName name="PMEA.15.01.0004">'[10]MINUTE DE METRE'!#REF!</definedName>
    <definedName name="PMEA.15.06.0002">'[9]MINUTE DE METRE'!#REF!</definedName>
    <definedName name="PMEA.15.06.0004">'[10]MINUTE DE METRE'!#REF!</definedName>
    <definedName name="PMEA.15.10.0002">'[9]MINUTE DE METRE'!#REF!</definedName>
    <definedName name="PMEA.15.10.0004">'[10]MINUTE DE METRE'!#REF!</definedName>
    <definedName name="PMEA.15.15.0002">'[9]MINUTE DE METRE'!#REF!</definedName>
    <definedName name="PMEA.15.15.0004">'[10]MINUTE DE METRE'!#REF!</definedName>
    <definedName name="PMEA.15.25.0004">'[11]MINUTE DE METRE'!#REF!</definedName>
    <definedName name="PMEA.15.26.0004">'[11]MINUTE DE METRE'!#REF!</definedName>
    <definedName name="PMFM.05.05.1001">'[12]MINUTE DE METRE'!#REF!</definedName>
    <definedName name="PMGM.05.15.0001">'[13]MINUTE DE METRE'!#REF!</definedName>
    <definedName name="PMGM.05.20.0002">'[12]MINUTE DE METRE'!#REF!</definedName>
    <definedName name="PMGM.40.50.0003">'[12]MINUTE DE METRE'!#REF!</definedName>
    <definedName name="PMGM.40.50.0004">'[12]MINUTE DE METRE'!#REF!</definedName>
    <definedName name="PMGM.40.50.0503">'[12]MINUTE DE METRE'!#REF!</definedName>
    <definedName name="PMGM.40.50.0504">'[12]MINUTE DE METRE'!#REF!</definedName>
    <definedName name="PMGM.40.50.1003">'[12]MINUTE DE METRE'!#REF!</definedName>
    <definedName name="PMGM.40.50.1004">'[12]MINUTE DE METRE'!#REF!</definedName>
    <definedName name="PMGM.40.50.1503">'[12]MINUTE DE METRE'!#REF!</definedName>
    <definedName name="PMGM.40.50.1504">'[12]MINUTE DE METRE'!#REF!</definedName>
    <definedName name="PMGM.40.50.2003">'[12]MINUTE DE METRE'!#REF!</definedName>
    <definedName name="PMGM.40.50.2004">'[12]MINUTE DE METRE'!#REF!</definedName>
    <definedName name="PMGM.40.50.2503">'[12]MINUTE DE METRE'!#REF!</definedName>
    <definedName name="PMGM.40.50.2504">'[12]MINUTE DE METRE'!#REF!</definedName>
    <definedName name="PMGM.40.51.0504">'[12]MINUTE DE METRE'!#REF!</definedName>
    <definedName name="PMGM.40.52.0504">'[12]MINUTE DE METRE'!#REF!</definedName>
    <definedName name="PMGM.40.55.0003">'[12]MINUTE DE METRE'!#REF!</definedName>
    <definedName name="PMGM.40.55.0004">'[12]MINUTE DE METRE'!#REF!</definedName>
    <definedName name="PMGM.40.75.0003">'[12]MINUTE DE METRE'!#REF!</definedName>
    <definedName name="PMGM.40.75.0004">'[12]MINUTE DE METRE'!#REF!</definedName>
    <definedName name="PMHA.05.20.0501">'[13]MINUTE DE METRE'!#REF!</definedName>
    <definedName name="PMHA.05.20.1001">'[13]MINUTE DE METRE'!#REF!</definedName>
    <definedName name="PMHA.20.40.0002">'[13]MINUTE DE METRE'!#REF!</definedName>
    <definedName name="PMHA.20.45.0002">'[13]MINUTE DE METRE'!#REF!</definedName>
    <definedName name="PMHA.20.50.0002">'[13]MINUTE DE METRE'!#REF!</definedName>
    <definedName name="PMHA.20.55.0003">'[13]MINUTE DE METRE'!#REF!</definedName>
    <definedName name="PMIM.05.05.20">'[10]MINUTE DE METRE'!$T$105</definedName>
    <definedName name="PMIM.05.50.2002">'[14]MINUTE DE METRE'!#REF!</definedName>
    <definedName name="PMIM.05.55.0004">'[12]MINUTE DE METRE'!#REF!</definedName>
    <definedName name="PMKA.05.05.00">'[10]MINUTE DE METRE'!#REF!</definedName>
    <definedName name="PMKA.05.05.0001">'[10]MINUTE DE METRE'!#REF!</definedName>
    <definedName name="PMKA.05.05.05">'[10]MINUTE DE METRE'!#REF!</definedName>
    <definedName name="PMKA.05.05.0501">'[10]MINUTE DE METRE'!#REF!</definedName>
    <definedName name="PMKA.05.05.10">'[10]MINUTE DE METRE'!#REF!</definedName>
    <definedName name="PMKA.05.05.1001">'[10]MINUTE DE METRE'!#REF!</definedName>
    <definedName name="PMKA.05.05.15">'[10]MINUTE DE METRE'!#REF!</definedName>
    <definedName name="PMKA.05.05.1501">'[10]MINUTE DE METRE'!#REF!</definedName>
    <definedName name="PMKA.05.05.20">'[10]MINUTE DE METRE'!#REF!</definedName>
    <definedName name="PMKA.05.05.2001">'[10]MINUTE DE METRE'!#REF!</definedName>
    <definedName name="PMKA.05.30.00">'[10]MINUTE DE METRE'!#REF!</definedName>
    <definedName name="PMKA.05.30.0001">'[10]MINUTE DE METRE'!#REF!</definedName>
    <definedName name="PMKA.05.30.05">'[10]MINUTE DE METRE'!#REF!</definedName>
    <definedName name="PMKA.05.30.0501">'[10]MINUTE DE METRE'!#REF!</definedName>
    <definedName name="PMKA.05.30.10">'[10]MINUTE DE METRE'!#REF!</definedName>
    <definedName name="PMKA.05.30.1001">'[10]MINUTE DE METRE'!#REF!</definedName>
    <definedName name="PMKA.05.30.15">'[10]MINUTE DE METRE'!#REF!</definedName>
    <definedName name="PMKA.05.30.1501">'[10]MINUTE DE METRE'!#REF!</definedName>
    <definedName name="PMKA.15.05.00">'[10]MINUTE DE METRE'!#REF!</definedName>
    <definedName name="PMKA.15.05.0001">'[10]MINUTE DE METRE'!#REF!</definedName>
    <definedName name="PMKA.15.05.05">'[10]MINUTE DE METRE'!#REF!</definedName>
    <definedName name="PMKA.15.05.0501">'[10]MINUTE DE METRE'!#REF!</definedName>
    <definedName name="PMKA.15.05.10">'[10]MINUTE DE METRE'!#REF!</definedName>
    <definedName name="PMKA.15.05.1001">'[10]MINUTE DE METRE'!#REF!</definedName>
    <definedName name="PMKA.15.05.15">'[10]MINUTE DE METRE'!#REF!</definedName>
    <definedName name="PMKA.15.05.1501">'[10]MINUTE DE METRE'!#REF!</definedName>
    <definedName name="PMKA.15.05.20">'[10]MINUTE DE METRE'!#REF!</definedName>
    <definedName name="PMKA.15.05.2001">'[10]MINUTE DE METRE'!#REF!</definedName>
    <definedName name="PMKA.15.05.25">'[10]MINUTE DE METRE'!#REF!</definedName>
    <definedName name="PMKA.15.05.2501">'[10]MINUTE DE METRE'!#REF!</definedName>
    <definedName name="PMKA.15.05.30">'[10]MINUTE DE METRE'!#REF!</definedName>
    <definedName name="PMKA.15.05.3001">'[10]MINUTE DE METRE'!#REF!</definedName>
    <definedName name="PMKA.15.05.35">'[10]MINUTE DE METRE'!#REF!</definedName>
    <definedName name="PMKA.15.05.3501">'[10]MINUTE DE METRE'!#REF!</definedName>
    <definedName name="PMKA.15.08.00">'[10]MINUTE DE METRE'!#REF!</definedName>
    <definedName name="PMKA.15.08.0001">'[10]MINUTE DE METRE'!#REF!</definedName>
    <definedName name="PMKA.15.08.05">'[10]MINUTE DE METRE'!#REF!</definedName>
    <definedName name="PMKA.15.08.0501">'[10]MINUTE DE METRE'!#REF!</definedName>
    <definedName name="PMKA.15.08.10">'[10]MINUTE DE METRE'!#REF!</definedName>
    <definedName name="PMKA.15.08.1001">'[10]MINUTE DE METRE'!#REF!</definedName>
    <definedName name="PMKA.15.08.15">'[10]MINUTE DE METRE'!#REF!</definedName>
    <definedName name="PMKA.15.08.1501">'[10]MINUTE DE METRE'!#REF!</definedName>
    <definedName name="PMKA.15.08.20">'[10]MINUTE DE METRE'!#REF!</definedName>
    <definedName name="PMKA.15.08.2001">'[10]MINUTE DE METRE'!#REF!</definedName>
    <definedName name="PMKA.15.10.00">'[10]MINUTE DE METRE'!#REF!</definedName>
    <definedName name="PMKA.15.10.0001">'[10]MINUTE DE METRE'!#REF!</definedName>
    <definedName name="PMKA.15.10.0002">'[10]MINUTE DE METRE'!#REF!</definedName>
    <definedName name="PMKA.15.10.05">'[10]MINUTE DE METRE'!#REF!</definedName>
    <definedName name="PMKA.15.10.0501">'[10]MINUTE DE METRE'!#REF!</definedName>
    <definedName name="PMKA.15.10.0502">'[10]MINUTE DE METRE'!#REF!</definedName>
    <definedName name="PMKA.15.10.10">'[10]MINUTE DE METRE'!#REF!</definedName>
    <definedName name="PMKA.15.10.1001">'[10]MINUTE DE METRE'!#REF!</definedName>
    <definedName name="PMKA.15.10.1002">'[10]MINUTE DE METRE'!#REF!</definedName>
    <definedName name="PMKA.15.15.0001">'[11]MINUTE DE METRE'!#REF!</definedName>
    <definedName name="PMKA.15.15.0501">'[11]MINUTE DE METRE'!#REF!</definedName>
    <definedName name="PMKA.20.06.0003">'[10]MINUTE DE METRE'!#REF!</definedName>
    <definedName name="PMKA.20.06.1003">'[10]MINUTE DE METRE'!#REF!</definedName>
    <definedName name="PMKA.20.06.2003">'[10]MINUTE DE METRE'!#REF!</definedName>
    <definedName name="PMKA.20.50.0004">'[10]MINUTE DE METRE'!#REF!</definedName>
    <definedName name="PMKA.20.75.0003">'[10]MINUTE DE METRE'!#REF!</definedName>
    <definedName name="PMKA.20.75.1003">'[10]MINUTE DE METRE'!#REF!</definedName>
    <definedName name="PMKA.25.05.00">'[10]MINUTE DE METRE'!#REF!</definedName>
    <definedName name="PMKA.25.05.0001">'[10]MINUTE DE METRE'!#REF!</definedName>
    <definedName name="PMKA.35.05.0002">'[10]MINUTE DE METRE'!#REF!</definedName>
    <definedName name="PMKA.35.05.0502">'[10]MINUTE DE METRE'!#REF!</definedName>
    <definedName name="PMKA.35.07.0002">'[11]MINUTE DE METRE'!#REF!</definedName>
    <definedName name="PMKA.35.07.0502">'[11]MINUTE DE METRE'!#REF!</definedName>
    <definedName name="PMKA.35.07.1002">'[11]MINUTE DE METRE'!#REF!</definedName>
    <definedName name="PMKA.35.07.1502">'[11]MINUTE DE METRE'!#REF!</definedName>
    <definedName name="PMKA.35.07.1509">'[11]MINUTE DE METRE'!#REF!</definedName>
    <definedName name="PMKA.35.07.2002">'[11]MINUTE DE METRE'!#REF!</definedName>
    <definedName name="PMKA.35.07.2009">'[11]MINUTE DE METRE'!#REF!</definedName>
    <definedName name="PMKA.35.10.0002">'[10]MINUTE DE METRE'!#REF!</definedName>
    <definedName name="PMKA.35.10.0502">'[10]MINUTE DE METRE'!#REF!</definedName>
    <definedName name="PMKA.35.10.1002">'[10]MINUTE DE METRE'!#REF!</definedName>
    <definedName name="PMKA.35.15.0002">'[10]MINUTE DE METRE'!#REF!</definedName>
    <definedName name="PMKA.35.15.0502">'[10]MINUTE DE METRE'!#REF!</definedName>
    <definedName name="PMKA.35.15.1002">'[11]MINUTE DE METRE'!#REF!</definedName>
    <definedName name="PMKA.35.15.1502">'[11]MINUTE DE METRE'!#REF!</definedName>
    <definedName name="PMKA.35.20.0002">'[10]MINUTE DE METRE'!#REF!</definedName>
    <definedName name="PMKA.35.20.0502">'[10]MINUTE DE METRE'!#REF!</definedName>
    <definedName name="PMKA.35.35.0004">'[10]MINUTE DE METRE'!#REF!</definedName>
    <definedName name="PMKA.35.35.0009">'[11]MINUTE DE METRE'!#REF!</definedName>
    <definedName name="PMKA.36.10.0001">'[14]MINUTE DE METRE'!#REF!</definedName>
    <definedName name="PMKA.36.20.0001">'[15]MINUTE DE METRE'!#REF!</definedName>
    <definedName name="PMKA.36.30.0003">'[7]MINUTE DE METRE'!#REF!</definedName>
    <definedName name="PMKA.36.30.0005">'[16]MINUTE DE METRE'!#REF!</definedName>
    <definedName name="PMKA.36.55.0004">'[10]MINUTE DE METRE'!#REF!</definedName>
    <definedName name="PMKA.50.20.0004">'[10]MINUTE DE METRE'!#REF!</definedName>
    <definedName name="PMKA.50.55.0004">'[10]MINUTE DE METRE'!#REF!</definedName>
    <definedName name="PMKG.10.25.0001">'[9]MINUTE DE METRE'!#REF!</definedName>
    <definedName name="PMKG.10.25.0002">'[9]MINUTE DE METRE'!#REF!</definedName>
    <definedName name="PMKG.10.25.0003">'[9]MINUTE DE METRE'!#REF!</definedName>
    <definedName name="PMKG.10.30.0501">'[9]MINUTE DE METRE'!#REF!</definedName>
    <definedName name="PMKG.10.30.0503">'[9]MINUTE DE METRE'!#REF!</definedName>
    <definedName name="PMKG.10.35.0001">'[9]MINUTE DE METRE'!#REF!</definedName>
    <definedName name="PMLA.05.05.0001">'[7]MINUTE DE METRE'!#REF!</definedName>
    <definedName name="PMLA.10.15.0002">'[7]MINUTE DE METRE'!#REF!</definedName>
    <definedName name="PMLA.10.35.0001">'[7]MINUTE DE METRE'!#REF!</definedName>
    <definedName name="PMMA.15.05.0003">'[7]MINUTE DE METRE'!#REF!</definedName>
    <definedName name="PMMA.15.05.1503">'[7]MINUTE DE METRE'!#REF!</definedName>
    <definedName name="PMMM.05.05.0001">'[15]MINUTE DE METRE'!#REF!</definedName>
    <definedName name="PMMM.05.10.0009.01">'[7]MINUTE DE METRE'!#REF!</definedName>
    <definedName name="PMMM.05.10.0509.01">'[7]MINUTE DE METRE'!#REF!</definedName>
    <definedName name="PMMM.05.15.0509.01">'[7]MINUTE DE METRE'!#REF!</definedName>
    <definedName name="PMMM.10.15.0001">'[7]MINUTE DE METRE'!#REF!</definedName>
    <definedName name="PMNA.05.06.0002">'[15]MINUTE DE METRE'!#REF!</definedName>
    <definedName name="PMNA.05.06.0009">'[15]MINUTE DE METRE'!#REF!</definedName>
    <definedName name="PMNA.05.06.0009.01">'[15]MINUTE DE METRE'!#REF!</definedName>
    <definedName name="PMNA.05.06.0502">'[7]MINUTE DE METRE'!#REF!</definedName>
    <definedName name="PMNA.05.06.0503">'[7]MINUTE DE METRE'!#REF!</definedName>
    <definedName name="PMNA.05.06.0509">'[15]MINUTE DE METRE'!#REF!</definedName>
    <definedName name="PMNA.05.06.0509.01">'[7]MINUTE DE METRE'!#REF!</definedName>
    <definedName name="PMNA.05.06.0509.03">'[7]MINUTE DE METRE'!#REF!</definedName>
    <definedName name="PMNA.05.06.0509.04">'[7]MINUTE DE METRE'!#REF!</definedName>
    <definedName name="PMNA.05.06.1002">'[7]MINUTE DE METRE'!#REF!</definedName>
    <definedName name="PMNA.05.06.1003">'[7]MINUTE DE METRE'!#REF!</definedName>
    <definedName name="PMNA.10.25.0002">'[15]MINUTE DE METRE'!#REF!</definedName>
    <definedName name="PMNM.10.10.0001">'[10]MINUTE DE METRE'!#REF!</definedName>
    <definedName name="PMOM.05.30.00">'[6]MINUTE DE METRE'!#REF!</definedName>
    <definedName name="PMOM.10.20.0001">'[13]MINUTE DE METRE'!#REF!</definedName>
    <definedName name="PMPA.25.00.0009.02">'[7]MINUTE DE METRE'!#REF!</definedName>
    <definedName name="PMPA.80.50.0009.02">'[7]MINUTE DE METRE'!#REF!</definedName>
    <definedName name="PMPA.80.60.0002">'[17]MINUTE DE METRE'!#REF!</definedName>
    <definedName name="PMPA.80.70.0503">'[7]MINUTE DE METRE'!#REF!</definedName>
    <definedName name="PMPA.80.70.0504">'[7]MINUTE DE METRE'!#REF!</definedName>
    <definedName name="PMQA.05.15.0501">'[18]MINUTE DE METRE'!#REF!</definedName>
    <definedName name="PMQA.05.15.1001">'[18]MINUTE DE METRE'!#REF!</definedName>
    <definedName name="PMQA.10.25.0001">'[18]MINUTE DE METRE'!#REF!</definedName>
    <definedName name="PMQA.10.30.0001">'[18]MINUTE DE METRE'!#REF!</definedName>
    <definedName name="PMTA.05.05.000">#REF!</definedName>
    <definedName name="PMTA.05.05.0004">#REF!</definedName>
    <definedName name="PMTA.05.05.0005">#REF!</definedName>
    <definedName name="PMTA.05.05.0006">#REF!</definedName>
    <definedName name="PMTA.10.05.0003">#REF!</definedName>
    <definedName name="PMTA.10.05.0004">#REF!</definedName>
    <definedName name="PMTA.10.05.0009">#REF!</definedName>
    <definedName name="PMTA.10.10.0003">#REF!</definedName>
    <definedName name="PMTA.10.10.0004">#REF!</definedName>
    <definedName name="PMTA.10.10.0009">#REF!</definedName>
    <definedName name="PMTA.10.15.0004">#REF!</definedName>
    <definedName name="PMTA.10.25.0003">#REF!</definedName>
    <definedName name="PMTA.10.25.0004">#REF!</definedName>
    <definedName name="PMTA.10.35.0003">#REF!</definedName>
    <definedName name="PMTA.10.35.0004">#REF!</definedName>
    <definedName name="PMTA.10.35.0009">#REF!</definedName>
    <definedName name="PMTA.10.35.0503">#REF!</definedName>
    <definedName name="PMTA.10.35.0504">#REF!</definedName>
    <definedName name="PMTA.10.35.0509">#REF!</definedName>
    <definedName name="PMTA.10.35.1004">#REF!</definedName>
    <definedName name="PMTA.10.60.00">'[6]MINUTE DE METRE'!#REF!</definedName>
    <definedName name="PMTA.10.80.0003">#REF!</definedName>
    <definedName name="PMTA.10.80.0004">#REF!</definedName>
    <definedName name="PMTA.10.80.0503">#REF!</definedName>
    <definedName name="PMTA.10.80.0504">#REF!</definedName>
    <definedName name="PMTA.15.05.0005">#REF!</definedName>
    <definedName name="PMTA.15.15.0005">#REF!</definedName>
    <definedName name="PMTA.15.20.0005">#REF!</definedName>
    <definedName name="PMZZ.00.00.00">'[5]MINUTE DE METRE'!#REF!</definedName>
    <definedName name="PMZZ.00.00.0001">'[5]MINUTE DE METRE'!#REF!</definedName>
    <definedName name="PMZZ.00.00.0003">'[7]MINUTE DE METRE'!#REF!</definedName>
    <definedName name="PMZZ.00.00.0005">#REF!</definedName>
    <definedName name="PMZZ.00.00.0006">#REF!</definedName>
    <definedName name="PMZZ.00.00.0007">#REF!</definedName>
    <definedName name="Princ">#REF!</definedName>
    <definedName name="Print_Area_Reset" localSheetId="1">OFFSET(Full_Print,0,0,Last_Row)</definedName>
    <definedName name="Print_Area_Reset">OFFSET(Full_Print,0,0,Last_Row)</definedName>
    <definedName name="PV">'[4]MINUTE DE METRE'!#REF!</definedName>
    <definedName name="PVBA.01.15.00">#REF!</definedName>
    <definedName name="PVBA.01.20.00">#REF!</definedName>
    <definedName name="PVBA.05.00.00">'[5]MINUTE DE METRE'!#REF!</definedName>
    <definedName name="PVBA.05.00.01">'[5]MINUTE DE METRE'!#REF!</definedName>
    <definedName name="PVBA.05.00.02">'[5]MINUTE DE METRE'!#REF!</definedName>
    <definedName name="PVBA.05.00.03">'[5]MINUTE DE METRE'!#REF!</definedName>
    <definedName name="PVBA.05.00.04">'[5]MINUTE DE METRE'!#REF!</definedName>
    <definedName name="PVBA.05.00.05">'[5]MINUTE DE METRE'!#REF!</definedName>
    <definedName name="PVBA.05.00.06">'[5]MINUTE DE METRE'!#REF!</definedName>
    <definedName name="PVBA.05.00.07">'[5]MINUTE DE METRE'!#REF!</definedName>
    <definedName name="PVBA.05.00.10">'[5]MINUTE DE METRE'!#REF!</definedName>
    <definedName name="PVBA.05.00.15">'[5]MINUTE DE METRE'!#REF!</definedName>
    <definedName name="PVBA.05.00.20">'[5]MINUTE DE METRE'!#REF!</definedName>
    <definedName name="PVBA.05.00.25">'[5]MINUTE DE METRE'!#REF!</definedName>
    <definedName name="PVBA.05.00.30">'[5]MINUTE DE METRE'!#REF!</definedName>
    <definedName name="PVBA.05.00.35">'[5]MINUTE DE METRE'!#REF!</definedName>
    <definedName name="PVBA.05.10.00">'[6]MINUTE DE METRE'!#REF!</definedName>
    <definedName name="PVBA.05.20.00">'[5]MINUTE DE METRE'!#REF!</definedName>
    <definedName name="PVBA.05.20.05">'[5]MINUTE DE METRE'!#REF!</definedName>
    <definedName name="PVBA.05.20.10">'[5]MINUTE DE METRE'!#REF!</definedName>
    <definedName name="PVBA.05.20.15">'[5]MINUTE DE METRE'!#REF!</definedName>
    <definedName name="PVBA.05.20.20">'[5]MINUTE DE METRE'!#REF!</definedName>
    <definedName name="PVBM.10.05.00">#REF!</definedName>
    <definedName name="PVBM.10.10.00">#REF!</definedName>
    <definedName name="PVBM.10.20.00">#REF!</definedName>
    <definedName name="PVBM.10.30.06">'[6]MINUTE DE METRE'!#REF!</definedName>
    <definedName name="PVBM.10.30.10">'[6]MINUTE DE METRE'!#REF!</definedName>
    <definedName name="PVBM.10.35.00">#REF!</definedName>
    <definedName name="PVBM.10.45.00">#REF!</definedName>
    <definedName name="PVBM.10.50.00">#REF!</definedName>
    <definedName name="PVBM.26.20.00">'[6]MINUTE DE METRE'!#REF!</definedName>
    <definedName name="PVBM.30.10.00">'[6]MINUTE DE METRE'!#REF!</definedName>
    <definedName name="PVBM.30.20.00">'[6]MINUTE DE METRE'!#REF!</definedName>
    <definedName name="PVBM.40.55.00">'[7]MINUTE DE METRE'!#REF!</definedName>
    <definedName name="PVBM.45.10.00">#REF!</definedName>
    <definedName name="PVCA.20.05.05">'[6]MINUTE DE METRE'!#REF!</definedName>
    <definedName name="PVCA.20.05.10">'[6]MINUTE DE METRE'!#REF!</definedName>
    <definedName name="PVCM.05.15.00">'[6]MINUTE DE METRE'!#REF!</definedName>
    <definedName name="PVCM.05.20.00">#REF!</definedName>
    <definedName name="PVCM.05.20.05">#REF!</definedName>
    <definedName name="PVCM.05.20.10">#REF!</definedName>
    <definedName name="PVCM.05.20.15">#REF!</definedName>
    <definedName name="PVCM.05.20.20">#REF!</definedName>
    <definedName name="PVCM.05.20.25">#REF!</definedName>
    <definedName name="PVCM.05.20.30">#REF!</definedName>
    <definedName name="PVCM.05.21.00">#REF!</definedName>
    <definedName name="PVCM.05.21.05">'[6]MINUTE DE METRE'!#REF!</definedName>
    <definedName name="PVCM.05.21.10">'[6]MINUTE DE METRE'!#REF!</definedName>
    <definedName name="PVCM.05.21.15">'[6]MINUTE DE METRE'!#REF!</definedName>
    <definedName name="PVCM.05.23.00">#REF!</definedName>
    <definedName name="PVCM.05.23.05">'[6]MINUTE DE METRE'!#REF!</definedName>
    <definedName name="PVCM.10.05.00">#REF!</definedName>
    <definedName name="PVCM.10.05.05">#REF!</definedName>
    <definedName name="PVCM.10.05.10">#REF!</definedName>
    <definedName name="PVCM.10.05.15">#REF!</definedName>
    <definedName name="PVCM.10.10.00">#REF!</definedName>
    <definedName name="PVCM.10.10.05">#REF!</definedName>
    <definedName name="PVCM.10.10.10">#REF!</definedName>
    <definedName name="PVCM.10.10.15">#REF!</definedName>
    <definedName name="PVCM.10.15.00">#REF!</definedName>
    <definedName name="PVCM.10.15.05">#REF!</definedName>
    <definedName name="PVCM.10.15.10">#REF!</definedName>
    <definedName name="PVCM.10.15.15">#REF!</definedName>
    <definedName name="PVCM.10.25.00">#REF!</definedName>
    <definedName name="PVCM.10.25.05">#REF!</definedName>
    <definedName name="PVCM.10.25.10">#REF!</definedName>
    <definedName name="PVCM.10.25.15">#REF!</definedName>
    <definedName name="PVCM.10.51.00">#REF!</definedName>
    <definedName name="PVCM.20.05.00">'[6]MINUTE DE METRE'!#REF!</definedName>
    <definedName name="PVCM.25.05.00">#REF!</definedName>
    <definedName name="PVCM.25.10.00">#REF!</definedName>
    <definedName name="PVCM.25.20.00">#REF!</definedName>
    <definedName name="PVCM.25.20.05">#REF!</definedName>
    <definedName name="PVCM.25.20.10">#REF!</definedName>
    <definedName name="PVCM.25.20.15">#REF!</definedName>
    <definedName name="PVDA.05.15.20">'[4]MINUTE DE METRE'!#REF!</definedName>
    <definedName name="PVDA.05.45.00">'[4]MINUTE DE METRE'!#REF!</definedName>
    <definedName name="PVEA.10.20.00">'[9]MINUTE DE METRE'!#REF!</definedName>
    <definedName name="PVEA.15.01.00">'[19]MINUTE DE METRE'!$N$63</definedName>
    <definedName name="PVEA.15.06.00">'[19]MINUTE DE METRE'!$N$67</definedName>
    <definedName name="PVEA.15.10.00">'[19]MINUTE DE METRE'!$N$71</definedName>
    <definedName name="PVEA.15.15.00">'[19]MINUTE DE METRE'!$N$75</definedName>
    <definedName name="PVEA.15.25.00">'[11]MINUTE DE METRE'!#REF!</definedName>
    <definedName name="PVEA.15.26.00">'[11]MINUTE DE METRE'!#REF!</definedName>
    <definedName name="PVFM.05.05.10">'[12]MINUTE DE METRE'!#REF!</definedName>
    <definedName name="PVGM.05.15.00">'[13]MINUTE DE METRE'!#REF!</definedName>
    <definedName name="PVGM.05.20.00">'[12]MINUTE DE METRE'!#REF!</definedName>
    <definedName name="PVGM.40.50.00">'[12]MINUTE DE METRE'!#REF!</definedName>
    <definedName name="PVGM.40.50.05">'[12]MINUTE DE METRE'!#REF!</definedName>
    <definedName name="PVGM.40.50.10">'[12]MINUTE DE METRE'!#REF!</definedName>
    <definedName name="PVGM.40.50.15">'[12]MINUTE DE METRE'!#REF!</definedName>
    <definedName name="PVGM.40.50.20">'[12]MINUTE DE METRE'!#REF!</definedName>
    <definedName name="PVGM.40.50.25">'[12]MINUTE DE METRE'!#REF!</definedName>
    <definedName name="PVGM.40.51.05">'[12]MINUTE DE METRE'!#REF!</definedName>
    <definedName name="PVGM.40.52.05">'[12]MINUTE DE METRE'!#REF!</definedName>
    <definedName name="PVGM.40.55.00">'[12]MINUTE DE METRE'!#REF!</definedName>
    <definedName name="PVGM.40.75.00">'[12]MINUTE DE METRE'!#REF!</definedName>
    <definedName name="PVHA.05.20.05">'[13]MINUTE DE METRE'!#REF!</definedName>
    <definedName name="PVHA.05.20.10">'[13]MINUTE DE METRE'!#REF!</definedName>
    <definedName name="PVHA.20.40.00">'[13]MINUTE DE METRE'!#REF!</definedName>
    <definedName name="PVHA.20.45.00">'[13]MINUTE DE METRE'!#REF!</definedName>
    <definedName name="PVHA.20.50.00">'[13]MINUTE DE METRE'!#REF!</definedName>
    <definedName name="PVHA.20.55.00">'[13]MINUTE DE METRE'!#REF!</definedName>
    <definedName name="PVIM.05.05.20">'[10]MINUTE DE METRE'!$N$105</definedName>
    <definedName name="PVIM.05.50.20">'[14]MINUTE DE METRE'!#REF!</definedName>
    <definedName name="PVIM.05.55.00">'[12]MINUTE DE METRE'!#REF!</definedName>
    <definedName name="PVKA.05.05.00">'[10]MINUTE DE METRE'!#REF!</definedName>
    <definedName name="PVKA.05.05.05">'[10]MINUTE DE METRE'!#REF!</definedName>
    <definedName name="PVKA.05.05.10">'[10]MINUTE DE METRE'!#REF!</definedName>
    <definedName name="PVKA.05.05.15">'[10]MINUTE DE METRE'!#REF!</definedName>
    <definedName name="PVKA.05.05.20">'[10]MINUTE DE METRE'!#REF!</definedName>
    <definedName name="PVKA.05.30.00">'[10]MINUTE DE METRE'!#REF!</definedName>
    <definedName name="PVKA.05.30.05">'[10]MINUTE DE METRE'!#REF!</definedName>
    <definedName name="PVKA.05.30.10">'[10]MINUTE DE METRE'!#REF!</definedName>
    <definedName name="PVKA.05.30.15">'[10]MINUTE DE METRE'!#REF!</definedName>
    <definedName name="PVKA.15.05.00">'[10]MINUTE DE METRE'!#REF!</definedName>
    <definedName name="PVKA.15.05.05">'[10]MINUTE DE METRE'!#REF!</definedName>
    <definedName name="PVKA.15.05.10">'[10]MINUTE DE METRE'!#REF!</definedName>
    <definedName name="PVKA.15.05.15">'[10]MINUTE DE METRE'!#REF!</definedName>
    <definedName name="PVKA.15.05.20">'[10]MINUTE DE METRE'!#REF!</definedName>
    <definedName name="PVKA.15.05.25">'[10]MINUTE DE METRE'!#REF!</definedName>
    <definedName name="PVKA.15.05.30">'[10]MINUTE DE METRE'!#REF!</definedName>
    <definedName name="PVKA.15.05.35">'[10]MINUTE DE METRE'!#REF!</definedName>
    <definedName name="PVKA.15.08.00">'[10]MINUTE DE METRE'!#REF!</definedName>
    <definedName name="PVKA.15.08.05">'[10]MINUTE DE METRE'!#REF!</definedName>
    <definedName name="PVKA.15.08.10">'[10]MINUTE DE METRE'!#REF!</definedName>
    <definedName name="PVKA.15.08.15">'[10]MINUTE DE METRE'!#REF!</definedName>
    <definedName name="PVKA.15.08.20">'[10]MINUTE DE METRE'!#REF!</definedName>
    <definedName name="PVKA.15.10.00">'[10]MINUTE DE METRE'!#REF!</definedName>
    <definedName name="PVKA.15.10.05">'[10]MINUTE DE METRE'!#REF!</definedName>
    <definedName name="PVKA.15.10.10">'[10]MINUTE DE METRE'!#REF!</definedName>
    <definedName name="PVKA.15.15.00">'[11]MINUTE DE METRE'!#REF!</definedName>
    <definedName name="PVKA.15.15.05">'[11]MINUTE DE METRE'!#REF!</definedName>
    <definedName name="PVKA.20.06.00">'[10]MINUTE DE METRE'!#REF!</definedName>
    <definedName name="PVKA.20.06.10">'[10]MINUTE DE METRE'!#REF!</definedName>
    <definedName name="PVKA.20.06.20">'[10]MINUTE DE METRE'!#REF!</definedName>
    <definedName name="PVKA.20.50.00">'[10]MINUTE DE METRE'!#REF!</definedName>
    <definedName name="PVKA.20.75.00">'[10]MINUTE DE METRE'!#REF!</definedName>
    <definedName name="PVKA.20.75.10">'[10]MINUTE DE METRE'!#REF!</definedName>
    <definedName name="PVKA.25.05.00">'[10]MINUTE DE METRE'!#REF!</definedName>
    <definedName name="PVKA.35.05.00">'[10]MINUTE DE METRE'!#REF!</definedName>
    <definedName name="PVKA.35.05.05">'[10]MINUTE DE METRE'!#REF!</definedName>
    <definedName name="PVKA.35.07.00">'[11]MINUTE DE METRE'!#REF!</definedName>
    <definedName name="PVKA.35.07.05">'[11]MINUTE DE METRE'!#REF!</definedName>
    <definedName name="PVKA.35.07.10">'[11]MINUTE DE METRE'!#REF!</definedName>
    <definedName name="PVKA.35.07.15">'[11]MINUTE DE METRE'!#REF!</definedName>
    <definedName name="PVKA.35.07.20">'[11]MINUTE DE METRE'!#REF!</definedName>
    <definedName name="PVKA.35.10.00">'[10]MINUTE DE METRE'!#REF!</definedName>
    <definedName name="PVKA.35.10.05">'[10]MINUTE DE METRE'!#REF!</definedName>
    <definedName name="PVKA.35.10.10">'[10]MINUTE DE METRE'!#REF!</definedName>
    <definedName name="PVKA.35.15.00">'[10]MINUTE DE METRE'!#REF!</definedName>
    <definedName name="PVKA.35.15.05">'[10]MINUTE DE METRE'!#REF!</definedName>
    <definedName name="PVKA.35.15.10">'[11]MINUTE DE METRE'!#REF!</definedName>
    <definedName name="PVKA.35.15.15">'[11]MINUTE DE METRE'!#REF!</definedName>
    <definedName name="PVKA.35.20.00">'[10]MINUTE DE METRE'!#REF!</definedName>
    <definedName name="PVKA.35.20.05">'[10]MINUTE DE METRE'!#REF!</definedName>
    <definedName name="PVKA.35.35.00">'[10]MINUTE DE METRE'!#REF!</definedName>
    <definedName name="PVKA.36.20.00">'[15]MINUTE DE METRE'!#REF!</definedName>
    <definedName name="PVKA.36.30.00">'[16]MINUTE DE METRE'!#REF!</definedName>
    <definedName name="PVKA.36.55.00">'[10]MINUTE DE METRE'!#REF!</definedName>
    <definedName name="PVKA.50.20.00">'[10]MINUTE DE METRE'!#REF!</definedName>
    <definedName name="PVKA.50.55.00">'[10]MINUTE DE METRE'!#REF!</definedName>
    <definedName name="PVKG.10.25.00">'[9]MINUTE DE METRE'!#REF!</definedName>
    <definedName name="PVKG.10.35.00">'[9]MINUTE DE METRE'!#REF!</definedName>
    <definedName name="PVLA.05.05.00">'[7]MINUTE DE METRE'!#REF!</definedName>
    <definedName name="PVLA.10.15.00">'[7]MINUTE DE METRE'!#REF!</definedName>
    <definedName name="PVLA.10.35.00">'[7]MINUTE DE METRE'!#REF!</definedName>
    <definedName name="PVMA.15.05.00">'[7]MINUTE DE METRE'!#REF!</definedName>
    <definedName name="PVMA.15.05.15">'[7]MINUTE DE METRE'!#REF!</definedName>
    <definedName name="PVMM.05.05.00">'[15]MINUTE DE METRE'!#REF!</definedName>
    <definedName name="PVNA.05.06.00">'[15]MINUTE DE METRE'!#REF!</definedName>
    <definedName name="PVNA.05.06.05">'[7]MINUTE DE METRE'!#REF!</definedName>
    <definedName name="PVNA.05.06.10">'[7]MINUTE DE METRE'!#REF!</definedName>
    <definedName name="PVNA.10.25.00">'[15]MINUTE DE METRE'!#REF!</definedName>
    <definedName name="PVNM.10.10.00">'[10]MINUTE DE METRE'!#REF!</definedName>
    <definedName name="PVOM.10.20.00">'[13]MINUTE DE METRE'!#REF!</definedName>
    <definedName name="PVPA.80.60.00">'[17]MINUTE DE METRE'!#REF!</definedName>
    <definedName name="PVPA.80.70.05">'[7]MINUTE DE METRE'!#REF!</definedName>
    <definedName name="PVQA.05.15.05">'[18]MINUTE DE METRE'!#REF!</definedName>
    <definedName name="PVQA.05.15.10">'[18]MINUTE DE METRE'!#REF!</definedName>
    <definedName name="PVQA.10.25.00">'[18]MINUTE DE METRE'!#REF!</definedName>
    <definedName name="PVQA.10.30.00">'[18]MINUTE DE METRE'!#REF!</definedName>
    <definedName name="PVTA.05.05.00">#REF!</definedName>
    <definedName name="PVTA.10.05.00">#REF!</definedName>
    <definedName name="PVTA.10.10.00">#REF!</definedName>
    <definedName name="PVTA.10.15.00">#REF!</definedName>
    <definedName name="PVTA.10.25.00">#REF!</definedName>
    <definedName name="PVTA.10.35.00">#REF!</definedName>
    <definedName name="PVTA.10.35.05">#REF!</definedName>
    <definedName name="PVTA.10.35.10">#REF!</definedName>
    <definedName name="PVTA.10.80.00">#REF!</definedName>
    <definedName name="PVTA.10.80.05">#REF!</definedName>
    <definedName name="PVTA.15.05.00">#REF!</definedName>
    <definedName name="PVTA.15.15.00">#REF!</definedName>
    <definedName name="PVTA.15.20.00">#REF!</definedName>
    <definedName name="PVZZ.00.00.00">#REF!</definedName>
    <definedName name="QQ">'[4]MINUTE DE METRE'!#REF!</definedName>
    <definedName name="QQBA.00.01.0001">'[6]MINUTE DE METRE'!$K$21</definedName>
    <definedName name="QQBA.00.05.0001">'[6]MINUTE DE METRE'!$K$24</definedName>
    <definedName name="QQBA.01.01.0001">'[5]MINUTE DE METRE'!$K$5</definedName>
    <definedName name="QQBA.01.01.0501">'[5]MINUTE DE METRE'!$K$8</definedName>
    <definedName name="QQBA.01.01.1001">'[5]MINUTE DE METRE'!$K$11</definedName>
    <definedName name="QQBA.01.01.1501">'[5]MINUTE DE METRE'!$K$14</definedName>
    <definedName name="QQBA.01.05.0001">'[5]MINUTE DE METRE'!$K$21</definedName>
    <definedName name="QQBA.01.05.1001">'[5]MINUTE DE METRE'!$K$28</definedName>
    <definedName name="QQBA.01.10.0001">'[5]MINUTE DE METRE'!$K$17</definedName>
    <definedName name="QQBA.01.15.0001">#REF!</definedName>
    <definedName name="QQBA.01.15.0009">#REF!</definedName>
    <definedName name="QQBA.01.20.0001">#REF!</definedName>
    <definedName name="QQBA.02.10.0001">'[12]MINUTE DE METRE'!$K$20</definedName>
    <definedName name="QQBA.02.25.0001">'[5]MINUTE DE METRE'!$K$54</definedName>
    <definedName name="QQBA.03.15.0008">'[6]MINUTE DE METRE'!$K$515</definedName>
    <definedName name="QQBA.03.15.0508">'[6]MINUTE DE METRE'!$K$517</definedName>
    <definedName name="QQBA.03.15.1008">'[6]MINUTE DE METRE'!$K$519</definedName>
    <definedName name="QQBA.03.15.1508">'[6]MINUTE DE METRE'!$K$529</definedName>
    <definedName name="QQBA.04.01.0001">'[5]MINUTE DE METRE'!$K$40</definedName>
    <definedName name="QQBA.04.10.0001">'[5]MINUTE DE METRE'!$K$31</definedName>
    <definedName name="QQBA.04.10.0501">'[10]MINUTE DE METRE'!$K$6</definedName>
    <definedName name="QQBA.04.10.1001">'[10]MINUTE DE METRE'!$K$24</definedName>
    <definedName name="QQBA.04.20.0001">'[5]MINUTE DE METRE'!$K$57</definedName>
    <definedName name="QQBA.05.00.0001">'[5]MINUTE DE METRE'!#REF!</definedName>
    <definedName name="QQBA.05.00.0002">'[6]MINUTE DE METRE'!$K$31</definedName>
    <definedName name="QQBA.05.00.0101">'[5]MINUTE DE METRE'!#REF!</definedName>
    <definedName name="QQBA.05.00.0201">'[5]MINUTE DE METRE'!#REF!</definedName>
    <definedName name="QQBA.05.00.0301">'[5]MINUTE DE METRE'!#REF!</definedName>
    <definedName name="QQBA.05.00.0401">'[5]MINUTE DE METRE'!#REF!</definedName>
    <definedName name="QQBA.05.00.0501">'[5]MINUTE DE METRE'!#REF!</definedName>
    <definedName name="QQBA.05.00.0502">'[6]MINUTE DE METRE'!$K$32</definedName>
    <definedName name="QQBA.05.00.0601">'[5]MINUTE DE METRE'!#REF!</definedName>
    <definedName name="QQBA.05.00.0701">'[5]MINUTE DE METRE'!#REF!</definedName>
    <definedName name="QQBA.05.00.1001">'[5]MINUTE DE METRE'!#REF!</definedName>
    <definedName name="QQBA.05.00.1002">'[6]MINUTE DE METRE'!$K$35</definedName>
    <definedName name="QQBA.05.00.1501">'[5]MINUTE DE METRE'!#REF!</definedName>
    <definedName name="QQBA.05.00.1502">'[6]MINUTE DE METRE'!$K$38</definedName>
    <definedName name="QQBA.05.00.2001">'[5]MINUTE DE METRE'!#REF!</definedName>
    <definedName name="QQBA.05.00.2002">'[6]MINUTE DE METRE'!$K$41</definedName>
    <definedName name="QQBA.05.00.2501">'[5]MINUTE DE METRE'!#REF!</definedName>
    <definedName name="QQBA.05.00.2502">'[6]MINUTE DE METRE'!$K$44</definedName>
    <definedName name="QQBA.05.00.3001">'[5]MINUTE DE METRE'!#REF!</definedName>
    <definedName name="QQBA.05.00.3002">'[6]MINUTE DE METRE'!$K$47</definedName>
    <definedName name="QQBA.05.00.3501">'[5]MINUTE DE METRE'!#REF!</definedName>
    <definedName name="QQBA.05.00.3502">'[6]MINUTE DE METRE'!$K$50</definedName>
    <definedName name="QQBA.05.00.4002">'[6]MINUTE DE METRE'!$K$53</definedName>
    <definedName name="QQBA.05.10.0002">'[6]MINUTE DE METRE'!#REF!</definedName>
    <definedName name="QQBA.05.20.0001">'[5]MINUTE DE METRE'!#REF!</definedName>
    <definedName name="QQBA.05.20.0002">'[6]MINUTE DE METRE'!$K$59</definedName>
    <definedName name="QQBA.05.20.0501">'[5]MINUTE DE METRE'!#REF!</definedName>
    <definedName name="QQBA.05.20.0502">'[6]MINUTE DE METRE'!$K$60</definedName>
    <definedName name="QQBA.05.20.1001">'[5]MINUTE DE METRE'!#REF!</definedName>
    <definedName name="QQBA.05.20.1002">'[6]MINUTE DE METRE'!$K$63</definedName>
    <definedName name="QQBA.05.20.1501">'[5]MINUTE DE METRE'!#REF!</definedName>
    <definedName name="QQBA.05.20.1502">'[6]MINUTE DE METRE'!$K$66</definedName>
    <definedName name="QQBA.05.20.2001">'[5]MINUTE DE METRE'!#REF!</definedName>
    <definedName name="QQBA.05.20.2002">'[6]MINUTE DE METRE'!$K$69</definedName>
    <definedName name="QQBA.05.20.2502">'[6]MINUTE DE METRE'!$K$72</definedName>
    <definedName name="QQBA.05.20.3002">'[6]MINUTE DE METRE'!$K$75</definedName>
    <definedName name="QQBM.05.05.0001">'[6]MINUTE DE METRE'!$K$7</definedName>
    <definedName name="QQBM.05.10.0001">'[6]MINUTE DE METRE'!$K$9</definedName>
    <definedName name="QQBM.05.20.0001">'[6]MINUTE DE METRE'!$K$12</definedName>
    <definedName name="QQBM.05.25.0001">'[6]MINUTE DE METRE'!$K$15</definedName>
    <definedName name="QQBM.05.40.0001">'[6]MINUTE DE METRE'!$K$18</definedName>
    <definedName name="QQBM.05.45.0001">'[6]MINUTE DE METRE'!$K$27</definedName>
    <definedName name="QQBM.10.05.0001">#REF!</definedName>
    <definedName name="QQBM.10.05.0002">#REF!</definedName>
    <definedName name="QQBM.10.10.0001">#REF!</definedName>
    <definedName name="QQBM.10.10.0002">#REF!</definedName>
    <definedName name="QQBM.10.20.0001">#REF!</definedName>
    <definedName name="QQBM.10.20.0002">#REF!</definedName>
    <definedName name="QQBM.10.25.0003">'[6]MINUTE DE METRE'!$K$86</definedName>
    <definedName name="QQBM.10.30.0003">'[6]MINUTE DE METRE'!$K$89</definedName>
    <definedName name="QQBM.10.30.0503">'[6]MINUTE DE METRE'!$K$90</definedName>
    <definedName name="QQBM.10.30.06">'[6]MINUTE DE METRE'!#REF!</definedName>
    <definedName name="QQBM.10.30.0602">'[6]MINUTE DE METRE'!#REF!</definedName>
    <definedName name="QQBM.10.30.0603">'[6]MINUTE DE METRE'!#REF!</definedName>
    <definedName name="QQBM.10.30.1002">'[6]MINUTE DE METRE'!#REF!</definedName>
    <definedName name="QQBM.10.30.1503">'[6]MINUTE DE METRE'!$K$96</definedName>
    <definedName name="QQBM.10.35.0001">#REF!</definedName>
    <definedName name="QQBM.10.35.0003">'[6]MINUTE DE METRE'!$K$111</definedName>
    <definedName name="QQBM.10.45.0002">#REF!</definedName>
    <definedName name="QQBM.10.45.0003">'[6]MINUTE DE METRE'!$K$115</definedName>
    <definedName name="QQBM.10.50.0001">#REF!</definedName>
    <definedName name="QQBM.10.50.0002">#REF!</definedName>
    <definedName name="QQBM.20.00.0004">'[6]MINUTE DE METRE'!$K$172</definedName>
    <definedName name="QQBM.20.05.0004">'[6]MINUTE DE METRE'!$K$127</definedName>
    <definedName name="QQBM.20.10.0004">'[6]MINUTE DE METRE'!$K$182</definedName>
    <definedName name="QQBM.20.20.0004">'[6]MINUTE DE METRE'!$K$184</definedName>
    <definedName name="QQBM.20.20.0504">'[6]MINUTE DE METRE'!$K$185</definedName>
    <definedName name="QQBM.20.20.1504">'[6]MINUTE DE METRE'!$K$188</definedName>
    <definedName name="QQBM.20.20.2004">'[6]MINUTE DE METRE'!$K$191</definedName>
    <definedName name="QQBM.20.25.0004">'[6]MINUTE DE METRE'!$K$193</definedName>
    <definedName name="QQBM.20.25.0104">'[6]MINUTE DE METRE'!$K$194</definedName>
    <definedName name="QQBM.20.25.0204">'[6]MINUTE DE METRE'!$K$196</definedName>
    <definedName name="QQBM.20.25.0304">'[6]MINUTE DE METRE'!$K$198</definedName>
    <definedName name="QQBM.20.30.0004">'[6]MINUTE DE METRE'!$K$200</definedName>
    <definedName name="QQBM.20.30.0104">'[6]MINUTE DE METRE'!$K$201</definedName>
    <definedName name="QQBM.20.30.0204">'[6]MINUTE DE METRE'!$K$203</definedName>
    <definedName name="QQBM.20.30.0304">'[6]MINUTE DE METRE'!$K$205</definedName>
    <definedName name="QQBM.20.35.0004">'[6]MINUTE DE METRE'!$K$207</definedName>
    <definedName name="QQBM.20.35.0104">'[6]MINUTE DE METRE'!$K$208</definedName>
    <definedName name="QQBM.20.35.0204">'[6]MINUTE DE METRE'!$K$210</definedName>
    <definedName name="QQBM.20.35.0304">'[6]MINUTE DE METRE'!$K$212</definedName>
    <definedName name="QQBM.20.40.0004">'[6]MINUTE DE METRE'!$K$214</definedName>
    <definedName name="QQBM.20.40.0104">'[6]MINUTE DE METRE'!$K$215</definedName>
    <definedName name="QQBM.20.40.0204">'[6]MINUTE DE METRE'!$K$217</definedName>
    <definedName name="QQBM.20.40.0304">'[6]MINUTE DE METRE'!$K$219</definedName>
    <definedName name="QQBM.20.65.0004">'[6]MINUTE DE METRE'!$K$225</definedName>
    <definedName name="QQBM.25.05.0006">'[6]MINUTE DE METRE'!$K$373</definedName>
    <definedName name="QQBM.25.05.0099.01">'[6]MINUTE DE METRE'!$K$583</definedName>
    <definedName name="QQBM.25.05.0506">'[6]MINUTE DE METRE'!$K$374</definedName>
    <definedName name="QQBM.25.05.0599.01">'[6]MINUTE DE METRE'!$K$584</definedName>
    <definedName name="QQBM.25.05.1006">'[6]MINUTE DE METRE'!$K$431</definedName>
    <definedName name="QQBM.25.05.1506">'[6]MINUTE DE METRE'!$K$439</definedName>
    <definedName name="QQBM.25.06.0004">'[6]MINUTE DE METRE'!$K$221</definedName>
    <definedName name="QQBM.25.06.0504">'[6]MINUTE DE METRE'!$K$223</definedName>
    <definedName name="QQBM.25.20.0006">'[6]MINUTE DE METRE'!$K$332</definedName>
    <definedName name="QQBM.25.20.1006">'[6]MINUTE DE METRE'!$K$333</definedName>
    <definedName name="QQBM.25.20.1106">'[6]MINUTE DE METRE'!$K$334</definedName>
    <definedName name="QQBM.25.20.1306">'[6]MINUTE DE METRE'!$K$336</definedName>
    <definedName name="QQBM.25.20.2006">'[6]MINUTE DE METRE'!$K$338</definedName>
    <definedName name="QQBM.25.20.2106">'[6]MINUTE DE METRE'!$K$339</definedName>
    <definedName name="QQBM.25.20.2206">'[6]MINUTE DE METRE'!$K$341</definedName>
    <definedName name="QQBM.25.20.2306">'[6]MINUTE DE METRE'!$K$343</definedName>
    <definedName name="QQBM.25.20.3006">'[6]MINUTE DE METRE'!$K$345</definedName>
    <definedName name="QQBM.25.20.3106">'[6]MINUTE DE METRE'!$K$346</definedName>
    <definedName name="QQBM.25.20.3206">'[6]MINUTE DE METRE'!$K$348</definedName>
    <definedName name="QQBM.25.20.3306">'[6]MINUTE DE METRE'!$K$350</definedName>
    <definedName name="QQBM.25.20.4006">'[6]MINUTE DE METRE'!$K$352</definedName>
    <definedName name="QQBM.25.20.4106">'[6]MINUTE DE METRE'!$K$353</definedName>
    <definedName name="QQBM.25.20.4206">'[6]MINUTE DE METRE'!$K$355</definedName>
    <definedName name="QQBM.25.20.4306">'[6]MINUTE DE METRE'!$K$357</definedName>
    <definedName name="QQBM.25.30.0006">'[6]MINUTE DE METRE'!$K$359</definedName>
    <definedName name="QQBM.25.30.0506">'[6]MINUTE DE METRE'!$K$360</definedName>
    <definedName name="QQBM.25.30.1006">'[6]MINUTE DE METRE'!$K$362</definedName>
    <definedName name="QQBM.25.30.1506">'[6]MINUTE DE METRE'!$K$364</definedName>
    <definedName name="QQBM.25.45.0006">'[6]MINUTE DE METRE'!$K$445</definedName>
    <definedName name="QQBM.25.45.0506">'[6]MINUTE DE METRE'!$K$446</definedName>
    <definedName name="QQBM.25.45.1006">'[6]MINUTE DE METRE'!$K$448</definedName>
    <definedName name="QQBM.25.45.1506">'[6]MINUTE DE METRE'!$K$450</definedName>
    <definedName name="QQBM.25.50.0006">'[6]MINUTE DE METRE'!$K$366</definedName>
    <definedName name="QQBM.25.50.0506">'[6]MINUTE DE METRE'!$K$367</definedName>
    <definedName name="QQBM.25.50.1006">'[6]MINUTE DE METRE'!$K$369</definedName>
    <definedName name="QQBM.25.50.1506">'[6]MINUTE DE METRE'!$K$371</definedName>
    <definedName name="QQBM.25.80.0006">'[6]MINUTE DE METRE'!$K$452</definedName>
    <definedName name="QQBM.25.85.0006">'[6]MINUTE DE METRE'!$K$455</definedName>
    <definedName name="QQBM.25.85.0506">'[6]MINUTE DE METRE'!$K$457</definedName>
    <definedName name="QQBM.25.85.1006">'[6]MINUTE DE METRE'!$K$459</definedName>
    <definedName name="QQBM.25.85.1506">'[6]MINUTE DE METRE'!$K$461</definedName>
    <definedName name="QQBM.26.20.0005">'[6]MINUTE DE METRE'!#REF!</definedName>
    <definedName name="QQBM.26.20.0006">'[6]MINUTE DE METRE'!#REF!</definedName>
    <definedName name="QQBM.26.30.0006">'[6]MINUTE DE METRE'!$K$467</definedName>
    <definedName name="QQBM.26.35.0004">'[6]MINUTE DE METRE'!$K$241</definedName>
    <definedName name="QQBM.30.10.0006">'[6]MINUTE DE METRE'!#REF!</definedName>
    <definedName name="QQBM.30.10.0007">'[6]MINUTE DE METRE'!#REF!</definedName>
    <definedName name="QQBM.30.15.0007">'[6]MINUTE DE METRE'!$K$470</definedName>
    <definedName name="QQBM.30.15.0507">'[6]MINUTE DE METRE'!$K$471</definedName>
    <definedName name="QQBM.30.15.1007">'[6]MINUTE DE METRE'!$K$478</definedName>
    <definedName name="QQBM.30.15.1507">'[6]MINUTE DE METRE'!$K$487</definedName>
    <definedName name="QQBM.30.20.0007">'[6]MINUTE DE METRE'!#REF!</definedName>
    <definedName name="QQBM.30.20.0008">'[6]MINUTE DE METRE'!#REF!</definedName>
    <definedName name="QQBM.30.25.0007">'[6]MINUTE DE METRE'!$K$502</definedName>
    <definedName name="QQBM.35.25.0509">'[6]MINUTE DE METRE'!$K$559</definedName>
    <definedName name="QQBM.35.25.1009">'[6]MINUTE DE METRE'!$K$562</definedName>
    <definedName name="QQBM.40.05.0005">'[6]MINUTE DE METRE'!$K$249</definedName>
    <definedName name="QQBM.40.10.0005">'[6]MINUTE DE METRE'!$K$251</definedName>
    <definedName name="QQBM.40.15.0005">'[6]MINUTE DE METRE'!$K$254</definedName>
    <definedName name="QQBM.40.20.0005">'[6]MINUTE DE METRE'!$K$303</definedName>
    <definedName name="QQBM.40.20.0505">'[6]MINUTE DE METRE'!$K$305</definedName>
    <definedName name="QQBM.40.20.1005">'[6]MINUTE DE METRE'!$K$307</definedName>
    <definedName name="QQBM.40.20.1505">'[6]MINUTE DE METRE'!$K$309</definedName>
    <definedName name="QQBM.40.25.0005">'[6]MINUTE DE METRE'!$K$280</definedName>
    <definedName name="QQBM.40.25.1005">'[6]MINUTE DE METRE'!$K$282</definedName>
    <definedName name="QQBM.40.25.1105">'[6]MINUTE DE METRE'!$K$283</definedName>
    <definedName name="QQBM.40.25.1205">'[6]MINUTE DE METRE'!$K$285</definedName>
    <definedName name="QQBM.40.25.1305">'[6]MINUTE DE METRE'!$K$287</definedName>
    <definedName name="QQBM.40.25.2005">'[6]MINUTE DE METRE'!$K$290</definedName>
    <definedName name="QQBM.40.25.2105">'[6]MINUTE DE METRE'!$K$291</definedName>
    <definedName name="QQBM.40.25.2205">'[6]MINUTE DE METRE'!$K$293</definedName>
    <definedName name="QQBM.40.25.2305">'[6]MINUTE DE METRE'!$K$295</definedName>
    <definedName name="QQBM.40.26.0005">'[6]MINUTE DE METRE'!$K$297</definedName>
    <definedName name="QQBM.40.26.0505">'[6]MINUTE DE METRE'!$K$299</definedName>
    <definedName name="QQBM.40.26.1005">'[6]MINUTE DE METRE'!$K$301</definedName>
    <definedName name="QQBM.40.40.0005">'[6]MINUTE DE METRE'!$K$311</definedName>
    <definedName name="QQBM.40.40.0006">'[6]MINUTE DE METRE'!$K$463</definedName>
    <definedName name="QQBM.40.40.0505">'[6]MINUTE DE METRE'!$K$312</definedName>
    <definedName name="QQBM.40.40.0506">'[6]MINUTE DE METRE'!$K$464</definedName>
    <definedName name="QQBM.40.40.1005">'[6]MINUTE DE METRE'!$K$325</definedName>
    <definedName name="QQBM.40.55.0004">'[7]MINUTE DE METRE'!#REF!</definedName>
    <definedName name="QQBM.40.86.0001">'[12]MINUTE DE METRE'!$K$16</definedName>
    <definedName name="QQBM.45.05.0007">'[6]MINUTE DE METRE'!$K$508</definedName>
    <definedName name="QQBM.45.05.0507">'[6]MINUTE DE METRE'!$K$509</definedName>
    <definedName name="QQBM.45.05.1007">'[6]MINUTE DE METRE'!$K$512</definedName>
    <definedName name="QQBM.45.10.0004">#REF!</definedName>
    <definedName name="QQBM.45.10.0005">#REF!</definedName>
    <definedName name="QQBM.45.10.0006">#REF!</definedName>
    <definedName name="QQBM.45.32.0008">'[6]MINUTE DE METRE'!$K$555</definedName>
    <definedName name="QQBM.45.50.0009">'[6]MINUTE DE METRE'!$K$568</definedName>
    <definedName name="QQBM.50.05.0008">'[6]MINUTE DE METRE'!$K$531</definedName>
    <definedName name="QQBM.50.10.0008">'[6]MINUTE DE METRE'!$K$535</definedName>
    <definedName name="QQCA.05.40.0007">'[6]MINUTE DE METRE'!$K$505</definedName>
    <definedName name="QQCA.20.05.0008">'[6]MINUTE DE METRE'!$K$552</definedName>
    <definedName name="QQCA.20.05.0009">'[6]MINUTE DE METRE'!#REF!</definedName>
    <definedName name="QQCA.20.05.05">'[6]MINUTE DE METRE'!#REF!</definedName>
    <definedName name="QQCA.20.05.0508">'[6]MINUTE DE METRE'!#REF!</definedName>
    <definedName name="QQCA.20.05.0509">'[6]MINUTE DE METRE'!#REF!</definedName>
    <definedName name="QQCA.20.05.10">'[6]MINUTE DE METRE'!#REF!</definedName>
    <definedName name="QQCA.20.05.1008">'[6]MINUTE DE METRE'!#REF!</definedName>
    <definedName name="QQCA.20.05.1009">'[6]MINUTE DE METRE'!#REF!</definedName>
    <definedName name="QQCA.25.15.0008">'[6]MINUTE DE METRE'!#REF!</definedName>
    <definedName name="QQCA.25.15.0009">'[6]MINUTE DE METRE'!$K$574</definedName>
    <definedName name="QQCA.35.15.0008">'[6]MINUTE DE METRE'!$K$548</definedName>
    <definedName name="QQCM.05.15.0009">'[6]MINUTE DE METRE'!#REF!</definedName>
    <definedName name="QQCM.05.15.0010">'[6]MINUTE DE METRE'!#REF!</definedName>
    <definedName name="QQCM.05.20.0002">#REF!</definedName>
    <definedName name="QQCM.05.20.0003">#REF!</definedName>
    <definedName name="QQCM.05.20.0009">'[6]MINUTE DE METRE'!#REF!</definedName>
    <definedName name="QQCM.05.20.0010">'[6]MINUTE DE METRE'!#REF!</definedName>
    <definedName name="QQCM.05.20.0502">#REF!</definedName>
    <definedName name="QQCM.05.20.0503">#REF!</definedName>
    <definedName name="QQCM.05.20.1002">#REF!</definedName>
    <definedName name="QQCM.05.20.1003">#REF!</definedName>
    <definedName name="QQCM.05.20.1502">#REF!</definedName>
    <definedName name="QQCM.05.20.1503">#REF!</definedName>
    <definedName name="QQCM.05.20.2003">#REF!</definedName>
    <definedName name="QQCM.05.20.2503">#REF!</definedName>
    <definedName name="QQCM.05.20.3003">#REF!</definedName>
    <definedName name="QQCM.05.21.0003">#REF!</definedName>
    <definedName name="QQCM.05.21.0009">'[6]MINUTE DE METRE'!#REF!</definedName>
    <definedName name="QQCM.05.21.0010">'[6]MINUTE DE METRE'!#REF!</definedName>
    <definedName name="QQCM.05.21.0509">'[6]MINUTE DE METRE'!#REF!</definedName>
    <definedName name="QQCM.05.21.0510">'[6]MINUTE DE METRE'!#REF!</definedName>
    <definedName name="QQCM.05.21.1009">'[6]MINUTE DE METRE'!#REF!</definedName>
    <definedName name="QQCM.05.21.1010">'[6]MINUTE DE METRE'!#REF!</definedName>
    <definedName name="QQCM.05.21.1509">'[6]MINUTE DE METRE'!#REF!</definedName>
    <definedName name="QQCM.05.21.1510">'[6]MINUTE DE METRE'!#REF!</definedName>
    <definedName name="QQCM.05.23.0003">#REF!</definedName>
    <definedName name="QQCM.05.23.0009">'[6]MINUTE DE METRE'!#REF!</definedName>
    <definedName name="QQCM.05.23.0010">'[6]MINUTE DE METRE'!#REF!</definedName>
    <definedName name="QQCM.05.23.0509">'[6]MINUTE DE METRE'!#REF!</definedName>
    <definedName name="QQCM.05.23.0510">'[6]MINUTE DE METRE'!#REF!</definedName>
    <definedName name="QQCM.10.05.0002">#REF!</definedName>
    <definedName name="QQCM.10.05.0003">#REF!</definedName>
    <definedName name="QQCM.10.05.0502">#REF!</definedName>
    <definedName name="QQCM.10.05.0503">#REF!</definedName>
    <definedName name="QQCM.10.05.1002">#REF!</definedName>
    <definedName name="QQCM.10.05.1003">#REF!</definedName>
    <definedName name="QQCM.10.05.1502">#REF!</definedName>
    <definedName name="QQCM.10.05.1503">#REF!</definedName>
    <definedName name="QQCM.10.10.0003">#REF!</definedName>
    <definedName name="QQCM.10.10.0503">#REF!</definedName>
    <definedName name="QQCM.10.10.1003">#REF!</definedName>
    <definedName name="QQCM.10.10.1503">#REF!</definedName>
    <definedName name="QQCM.10.15.0002">#REF!</definedName>
    <definedName name="QQCM.10.15.0003">#REF!</definedName>
    <definedName name="QQCM.10.15.0502">#REF!</definedName>
    <definedName name="QQCM.10.15.0503">#REF!</definedName>
    <definedName name="QQCM.10.15.1003">#REF!</definedName>
    <definedName name="QQCM.10.15.1503">#REF!</definedName>
    <definedName name="QQCM.10.25.0002">#REF!</definedName>
    <definedName name="QQCM.10.25.0003">#REF!</definedName>
    <definedName name="QQCM.10.25.0502">#REF!</definedName>
    <definedName name="QQCM.10.25.0503">#REF!</definedName>
    <definedName name="QQCM.10.25.1002">#REF!</definedName>
    <definedName name="QQCM.10.25.1003">#REF!</definedName>
    <definedName name="QQCM.10.25.1502">#REF!</definedName>
    <definedName name="QQCM.10.25.1503">#REF!</definedName>
    <definedName name="QQCM.10.51.0002">#REF!</definedName>
    <definedName name="QQCM.10.51.0003">#REF!</definedName>
    <definedName name="QQCM.20.05.0009">'[6]MINUTE DE METRE'!#REF!</definedName>
    <definedName name="QQCM.20.05.0010">'[6]MINUTE DE METRE'!#REF!</definedName>
    <definedName name="QQCM.25.05.0002">#REF!</definedName>
    <definedName name="QQCM.25.05.0003">#REF!</definedName>
    <definedName name="QQCM.25.05.0009">#REF!</definedName>
    <definedName name="QQCM.25.10.0003">#REF!</definedName>
    <definedName name="QQCM.25.20.0002">#REF!</definedName>
    <definedName name="QQCM.25.20.0003">#REF!</definedName>
    <definedName name="QQCM.25.20.0502">#REF!</definedName>
    <definedName name="QQCM.25.20.0503">#REF!</definedName>
    <definedName name="QQCM.25.20.1002">#REF!</definedName>
    <definedName name="QQCM.25.20.1003">#REF!</definedName>
    <definedName name="QQCM.25.20.1503">#REF!</definedName>
    <definedName name="QQDA.05.15.0002">'[4]MINUTE DE METRE'!$K$10</definedName>
    <definedName name="QQDA.05.15.0502">'[4]MINUTE DE METRE'!$K$12</definedName>
    <definedName name="QQDA.05.15.1002">'[4]MINUTE DE METRE'!$K$25</definedName>
    <definedName name="QQDA.05.15.1102">'[4]MINUTE DE METRE'!$K$26</definedName>
    <definedName name="QQDA.05.15.1202">'[4]MINUTE DE METRE'!$K$31</definedName>
    <definedName name="QQDA.05.15.1502">'[4]MINUTE DE METRE'!$K$36</definedName>
    <definedName name="QQDA.05.15.20">'[4]MINUTE DE METRE'!#REF!</definedName>
    <definedName name="QQDA.05.15.2002">'[4]MINUTE DE METRE'!#REF!</definedName>
    <definedName name="QQDA.05.20.0002">'[4]MINUTE DE METRE'!$K$47</definedName>
    <definedName name="QQDA.05.45.00">'[4]MINUTE DE METRE'!#REF!</definedName>
    <definedName name="QQDA.05.60.0001">'[4]MINUTE DE METRE'!$K$4</definedName>
    <definedName name="QQDA.05.70.0002">'[4]MINUTE DE METRE'!$K$44</definedName>
    <definedName name="QQDA.05.85.00">'[4]MINUTE DE METRE'!#REF!</definedName>
    <definedName name="QQDA.05.85.0002">'[4]MINUTE DE METRE'!#REF!</definedName>
    <definedName name="QQDA.05.85.0004">'[4]MINUTE DE METRE'!$K$71</definedName>
    <definedName name="QQDA.05.85.0502">'[4]MINUTE DE METRE'!#REF!</definedName>
    <definedName name="QQDA.05.85.0504">'[4]MINUTE DE METRE'!$K$72</definedName>
    <definedName name="QQDA.05.85.1002">'[4]MINUTE DE METRE'!#REF!</definedName>
    <definedName name="QQDA.05.85.1003">'[4]MINUTE DE METRE'!#REF!</definedName>
    <definedName name="QQDA.05.85.1004">'[4]MINUTE DE METRE'!$K$76</definedName>
    <definedName name="QQDA.05.90.0004">'[4]MINUTE DE METRE'!$K$81</definedName>
    <definedName name="QQDA.05.90.0504">'[4]MINUTE DE METRE'!$K$83</definedName>
    <definedName name="QQDA.05.90.1004">'[4]MINUTE DE METRE'!$K$114</definedName>
    <definedName name="QQDA.05.90.1504">'[4]MINUTE DE METRE'!$K$119</definedName>
    <definedName name="QQEA.05.05.0001">'[8]MINUTE DE METRE'!$K$6</definedName>
    <definedName name="QQEA.05.05.1001">'[8]MINUTE DE METRE'!$K$7</definedName>
    <definedName name="QQEA.05.05.1101">'[8]MINUTE DE METRE'!$K$10</definedName>
    <definedName name="QQEA.05.05.1201">'[8]MINUTE DE METRE'!$K$17</definedName>
    <definedName name="QQEA.05.05.1301">'[8]MINUTE DE METRE'!$K$38</definedName>
    <definedName name="QQEA.05.05.1401">'[8]MINUTE DE METRE'!$K$41</definedName>
    <definedName name="QQEA.05.05.1501">'[8]MINUTE DE METRE'!$K$44</definedName>
    <definedName name="QQEA.05.05.1601">'[8]MINUTE DE METRE'!$K$48</definedName>
    <definedName name="QQEA.05.05.2001">'[8]MINUTE DE METRE'!$K$52</definedName>
    <definedName name="QQEA.05.05.2101">'[8]MINUTE DE METRE'!$K$53</definedName>
    <definedName name="QQEA.05.05.3001">'[8]MINUTE DE METRE'!$K$63</definedName>
    <definedName name="QQEA.05.05.3501">'[8]MINUTE DE METRE'!$K$66</definedName>
    <definedName name="QQEA.05.05.4001">'[8]MINUTE DE METRE'!$K$68</definedName>
    <definedName name="QQEA.05.05.5001">'[8]MINUTE DE METRE'!$K$72</definedName>
    <definedName name="QQEA.05.05.5501">'[8]MINUTE DE METRE'!$K$74</definedName>
    <definedName name="QQEA.05.05.5601">'[8]MINUTE DE METRE'!$K$76</definedName>
    <definedName name="QQEA.05.05.5701">'[8]MINUTE DE METRE'!$K$78</definedName>
    <definedName name="QQEA.05.10.0001">'[8]MINUTE DE METRE'!$K$80</definedName>
    <definedName name="QQEA.05.10.0501">'[8]MINUTE DE METRE'!$K$85</definedName>
    <definedName name="QQEA.05.20.0003">'[4]MINUTE DE METRE'!$K$51</definedName>
    <definedName name="QQEA.05.20.0503">'[4]MINUTE DE METRE'!$K$52</definedName>
    <definedName name="QQEA.05.20.1003">'[4]MINUTE DE METRE'!$K$55</definedName>
    <definedName name="QQEA.05.20.1503">'[4]MINUTE DE METRE'!$K$58</definedName>
    <definedName name="QQEA.05.20.2003">'[4]MINUTE DE METRE'!$K$61</definedName>
    <definedName name="QQEA.05.20.2503">'[4]MINUTE DE METRE'!$K$65</definedName>
    <definedName name="QQEA.10.20.0002">'[9]MINUTE DE METRE'!#REF!</definedName>
    <definedName name="QQEA.10.20.0003">'[9]MINUTE DE METRE'!#REF!</definedName>
    <definedName name="QQEA.10.40.0003">'[9]MINUTE DE METRE'!$K$78</definedName>
    <definedName name="QQEA.10.40.0503">'[9]MINUTE DE METRE'!$K$79</definedName>
    <definedName name="QQEA.10.40.1003">'[9]MINUTE DE METRE'!$K$83</definedName>
    <definedName name="QQEA.15.01.0001">'[9]MINUTE DE METRE'!$K$5</definedName>
    <definedName name="QQEA.15.01.0002">'[9]MINUTE DE METRE'!#REF!</definedName>
    <definedName name="QQEA.15.01.0004">'[19]MINUTE DE METRE'!$K$63</definedName>
    <definedName name="QQEA.15.01.0501">'[9]MINUTE DE METRE'!$K$6</definedName>
    <definedName name="QQEA.15.01.1001">'[9]MINUTE DE METRE'!$K$9</definedName>
    <definedName name="QQEA.15.05.0009">'[6]MINUTE DE METRE'!$K$565</definedName>
    <definedName name="QQEA.15.06.0001">'[9]MINUTE DE METRE'!$K$13</definedName>
    <definedName name="QQEA.15.06.0002">'[9]MINUTE DE METRE'!#REF!</definedName>
    <definedName name="QQEA.15.06.0004">'[19]MINUTE DE METRE'!$K$67</definedName>
    <definedName name="QQEA.15.06.0501">'[9]MINUTE DE METRE'!$K$14</definedName>
    <definedName name="QQEA.15.10.0001">'[9]MINUTE DE METRE'!$K$18</definedName>
    <definedName name="QQEA.15.10.0002">'[9]MINUTE DE METRE'!#REF!</definedName>
    <definedName name="QQEA.15.10.0004">'[19]MINUTE DE METRE'!$K$71</definedName>
    <definedName name="QQEA.15.10.0501">'[9]MINUTE DE METRE'!$K$19</definedName>
    <definedName name="QQEA.15.15.0001">'[9]MINUTE DE METRE'!$K$23</definedName>
    <definedName name="QQEA.15.15.0002">'[9]MINUTE DE METRE'!#REF!</definedName>
    <definedName name="QQEA.15.15.0004">'[19]MINUTE DE METRE'!$K$75</definedName>
    <definedName name="QQEA.15.15.0501">'[9]MINUTE DE METRE'!$K$24</definedName>
    <definedName name="QQEA.15.15.1001">'[9]MINUTE DE METRE'!$K$34</definedName>
    <definedName name="QQEA.15.20.0001">'[9]MINUTE DE METRE'!$K$43</definedName>
    <definedName name="QQEA.15.20.0501">'[9]MINUTE DE METRE'!$K$44</definedName>
    <definedName name="QQEA.15.20.1001">'[9]MINUTE DE METRE'!$K$48</definedName>
    <definedName name="QQEA.15.25.0003">'[9]MINUTE DE METRE'!$K$87</definedName>
    <definedName name="QQEA.15.25.0004">'[11]MINUTE DE METRE'!#REF!</definedName>
    <definedName name="QQEA.15.26.0004">'[11]MINUTE DE METRE'!#REF!</definedName>
    <definedName name="QQEA.15.30.0003">'[9]MINUTE DE METRE'!$K$91</definedName>
    <definedName name="QQEA.15.40.0003">'[9]MINUTE DE METRE'!$K$95</definedName>
    <definedName name="QQFM.05.05.0002">'[12]MINUTE DE METRE'!$K$26</definedName>
    <definedName name="QQFM.05.05.0502">'[12]MINUTE DE METRE'!$K$30</definedName>
    <definedName name="QQFM.05.05.1001">'[12]MINUTE DE METRE'!#REF!</definedName>
    <definedName name="QQFM.05.65.0001">'[13]MINUTE DE METRE'!$K$47</definedName>
    <definedName name="QQGM.05.15.0001">'[13]MINUTE DE METRE'!#REF!</definedName>
    <definedName name="QQGM.05.15.0003">'[12]MINUTE DE METRE'!$K$40</definedName>
    <definedName name="QQGM.05.20.0002">'[12]MINUTE DE METRE'!#REF!</definedName>
    <definedName name="QQGM.05.25.0002">'[12]MINUTE DE METRE'!$K$55</definedName>
    <definedName name="QQGM.05.25.0003">'[12]MINUTE DE METRE'!$K$55</definedName>
    <definedName name="QQGM.20.00.0004">'[12]MINUTE DE METRE'!$K$99</definedName>
    <definedName name="QQGM.30.15.0004">'[12]MINUTE DE METRE'!$K$92</definedName>
    <definedName name="QQGM.30.40.0004">'[12]MINUTE DE METRE'!$K$67</definedName>
    <definedName name="QQGM.30.45.0003">'[12]MINUTE DE METRE'!$K$71</definedName>
    <definedName name="QQGM.30.45.0004">'[12]MINUTE DE METRE'!$K$71</definedName>
    <definedName name="QQGM.30.55.0001">'[12]MINUTE DE METRE'!$K$5</definedName>
    <definedName name="QQGM.30.60.0001">'[12]MINUTE DE METRE'!$K$12</definedName>
    <definedName name="QQGM.40.20.0003">'[13]MINUTE DE METRE'!$K$70</definedName>
    <definedName name="QQGM.40.20.0005">'[12]MINUTE DE METRE'!$K$146</definedName>
    <definedName name="QQGM.40.35.0005">'[12]MINUTE DE METRE'!$K$154</definedName>
    <definedName name="QQGM.40.45.0005">'[12]MINUTE DE METRE'!$K$158</definedName>
    <definedName name="QQGM.40.50.0003">'[12]MINUTE DE METRE'!#REF!</definedName>
    <definedName name="QQGM.40.50.0004">'[12]MINUTE DE METRE'!#REF!</definedName>
    <definedName name="QQGM.40.50.0503">'[12]MINUTE DE METRE'!#REF!</definedName>
    <definedName name="QQGM.40.50.0504">'[12]MINUTE DE METRE'!#REF!</definedName>
    <definedName name="QQGM.40.50.1003">'[12]MINUTE DE METRE'!#REF!</definedName>
    <definedName name="QQGM.40.50.1004">'[12]MINUTE DE METRE'!#REF!</definedName>
    <definedName name="QQGM.40.50.1503">'[12]MINUTE DE METRE'!#REF!</definedName>
    <definedName name="QQGM.40.50.1504">'[12]MINUTE DE METRE'!#REF!</definedName>
    <definedName name="QQGM.40.50.2003">'[12]MINUTE DE METRE'!#REF!</definedName>
    <definedName name="QQGM.40.50.2004">'[12]MINUTE DE METRE'!#REF!</definedName>
    <definedName name="QQGM.40.50.2503">'[12]MINUTE DE METRE'!#REF!</definedName>
    <definedName name="QQGM.40.50.2504">'[12]MINUTE DE METRE'!#REF!</definedName>
    <definedName name="QQGM.40.51.0005">'[12]MINUTE DE METRE'!$K$130</definedName>
    <definedName name="QQGM.40.51.0504">'[12]MINUTE DE METRE'!#REF!</definedName>
    <definedName name="QQGM.40.52.0004">'[12]MINUTE DE METRE'!$K$127</definedName>
    <definedName name="QQGM.40.52.0005">'[12]MINUTE DE METRE'!$K$127</definedName>
    <definedName name="QQGM.40.52.0504">'[12]MINUTE DE METRE'!#REF!</definedName>
    <definedName name="QQGM.40.55.0003">'[12]MINUTE DE METRE'!#REF!</definedName>
    <definedName name="QQGM.40.55.0004">'[12]MINUTE DE METRE'!#REF!</definedName>
    <definedName name="QQGM.40.75.0003">'[12]MINUTE DE METRE'!#REF!</definedName>
    <definedName name="QQGM.40.75.0004">'[12]MINUTE DE METRE'!#REF!</definedName>
    <definedName name="QQGM.45.05.0003">'[13]MINUTE DE METRE'!$K$74</definedName>
    <definedName name="QQGM.45.05.0004">'[12]MINUTE DE METRE'!$K$134</definedName>
    <definedName name="QQGM.45.05.0005">'[12]MINUTE DE METRE'!$K$134</definedName>
    <definedName name="QQGM.45.10.0005">'[12]MINUTE DE METRE'!$K$138</definedName>
    <definedName name="QQGM.45.12.1305">'[12]MINUTE DE METRE'!$K$142</definedName>
    <definedName name="QQGM.45.15.0009">'[12]MINUTE DE METRE'!$K$177</definedName>
    <definedName name="QQGM.45.15.0509">'[12]MINUTE DE METRE'!$K$179</definedName>
    <definedName name="QQGM.45.20.1506">'[12]MINUTE DE METRE'!$K$164</definedName>
    <definedName name="QQGM.45.25.0005">'[14]MINUTE DE METRE'!$K$110</definedName>
    <definedName name="QQGM.45.25.0505">'[14]MINUTE DE METRE'!$K$111</definedName>
    <definedName name="QQGM.45.25.1005">'[14]MINUTE DE METRE'!$K$115</definedName>
    <definedName name="QQHA.05.05.0001">'[13]MINUTE DE METRE'!$K$5</definedName>
    <definedName name="QQHA.05.05.0501">'[13]MINUTE DE METRE'!$K$7</definedName>
    <definedName name="QQHA.05.05.1001">'[13]MINUTE DE METRE'!$K$11</definedName>
    <definedName name="QQHA.05.10.0001">'[13]MINUTE DE METRE'!$K$19</definedName>
    <definedName name="QQHA.05.20.0001">'[13]MINUTE DE METRE'!$K$23</definedName>
    <definedName name="QQHA.05.20.0501">'[13]MINUTE DE METRE'!#REF!</definedName>
    <definedName name="QQHA.05.20.1001">'[13]MINUTE DE METRE'!#REF!</definedName>
    <definedName name="QQHA.05.21.0001">'[13]MINUTE DE METRE'!$K$27</definedName>
    <definedName name="QQHA.05.25.0001">'[13]MINUTE DE METRE'!$K$31</definedName>
    <definedName name="QQHA.05.65.0001">'[13]MINUTE DE METRE'!$K$38</definedName>
    <definedName name="QQHA.05.65.0501">'[13]MINUTE DE METRE'!$K$39</definedName>
    <definedName name="QQHA.05.65.1001">'[13]MINUTE DE METRE'!$K$43</definedName>
    <definedName name="QQHA.20.25.0002">'[13]MINUTE DE METRE'!$K$56</definedName>
    <definedName name="QQHA.20.25.0502">'[13]MINUTE DE METRE'!$K$63</definedName>
    <definedName name="QQHA.20.40.0002">'[13]MINUTE DE METRE'!#REF!</definedName>
    <definedName name="QQHA.20.45.0002">'[13]MINUTE DE METRE'!#REF!</definedName>
    <definedName name="QQHA.20.50.0002">'[13]MINUTE DE METRE'!#REF!</definedName>
    <definedName name="QQHA.20.55.0003">'[13]MINUTE DE METRE'!#REF!</definedName>
    <definedName name="QQHA.25.20.0004">'[12]MINUTE DE METRE'!$K$103</definedName>
    <definedName name="QQHM.15.15.0004">'[13]MINUTE DE METRE'!$K$80</definedName>
    <definedName name="QQHM.15.17.0004">'[13]MINUTE DE METRE'!$K$115</definedName>
    <definedName name="QQHM.15.17.0504">'[13]MINUTE DE METRE'!$K$116</definedName>
    <definedName name="QQHM.15.17.1004">'[13]MINUTE DE METRE'!$K$126</definedName>
    <definedName name="QQHM.15.17.1504">'[13]MINUTE DE METRE'!$K$134</definedName>
    <definedName name="QQHM.15.17.2004">'[13]MINUTE DE METRE'!$K$150</definedName>
    <definedName name="QQHM.15.17.2504">'[13]MINUTE DE METRE'!$K$162</definedName>
    <definedName name="QQHM.15.50.0009">'[13]MINUTE DE METRE'!$K$182</definedName>
    <definedName name="QQHM.20.00.0009">'[13]MINUTE DE METRE'!$K$186</definedName>
    <definedName name="QQHM.20.00.0509">'[13]MINUTE DE METRE'!$K$187</definedName>
    <definedName name="QQHM.20.00.1009">'[13]MINUTE DE METRE'!$K$191</definedName>
    <definedName name="QQHM.20.00.1509">'[13]MINUTE DE METRE'!$K$195</definedName>
    <definedName name="QQHM.20.00.2009">'[13]MINUTE DE METRE'!$K$199</definedName>
    <definedName name="QQHM.20.00.2509">'[13]MINUTE DE METRE'!$K$203</definedName>
    <definedName name="QQHM.20.00.3009">'[13]MINUTE DE METRE'!$K$207</definedName>
    <definedName name="QQHM.20.00.3509">'[13]MINUTE DE METRE'!$K$210</definedName>
    <definedName name="QQIM.05.05.0001">'[14]MINUTE DE METRE'!$K$5</definedName>
    <definedName name="QQIM.05.05.0501">'[14]MINUTE DE METRE'!$K$6</definedName>
    <definedName name="QQIM.05.05.1001">'[14]MINUTE DE METRE'!$K$10</definedName>
    <definedName name="QQIM.05.05.1501">'[14]MINUTE DE METRE'!$K$14</definedName>
    <definedName name="QQIM.05.05.20">'[10]MINUTE DE METRE'!$K$105</definedName>
    <definedName name="QQIM.05.05.2001">'[14]MINUTE DE METRE'!$K$18</definedName>
    <definedName name="QQIM.05.10.0001">'[14]MINUTE DE METRE'!$K$22</definedName>
    <definedName name="QQIM.05.10.0501">'[14]MINUTE DE METRE'!$K$23</definedName>
    <definedName name="QQIM.05.10.1001">'[14]MINUTE DE METRE'!$K$27</definedName>
    <definedName name="QQIM.05.10.1501">'[14]MINUTE DE METRE'!$K$31</definedName>
    <definedName name="QQIM.05.10.2001">'[14]MINUTE DE METRE'!$K$35</definedName>
    <definedName name="QQIM.05.10.2501">'[14]MINUTE DE METRE'!$K$39</definedName>
    <definedName name="QQIM.05.10.3001">'[14]MINUTE DE METRE'!$K$43</definedName>
    <definedName name="QQIM.05.15.0003">'[14]MINUTE DE METRE'!$K$98</definedName>
    <definedName name="QQIM.05.20.0001">'[14]MINUTE DE METRE'!$K$47</definedName>
    <definedName name="QQIM.05.20.0501">'[14]MINUTE DE METRE'!$K$48</definedName>
    <definedName name="QQIM.05.40.0001">'[14]MINUTE DE METRE'!$K$52</definedName>
    <definedName name="QQIM.05.40.0501">'[14]MINUTE DE METRE'!$K$53</definedName>
    <definedName name="QQIM.05.45.0001">'[14]MINUTE DE METRE'!$K$57</definedName>
    <definedName name="QQIM.05.45.0501">'[14]MINUTE DE METRE'!$K$58</definedName>
    <definedName name="QQIM.05.50.0002">'[14]MINUTE DE METRE'!$K$64</definedName>
    <definedName name="QQIM.05.50.0502">'[14]MINUTE DE METRE'!$K$65</definedName>
    <definedName name="QQIM.05.50.1002">'[14]MINUTE DE METRE'!$K$69</definedName>
    <definedName name="QQIM.05.50.1502">'[14]MINUTE DE METRE'!$K$73</definedName>
    <definedName name="QQIM.05.50.2002">'[14]MINUTE DE METRE'!#REF!</definedName>
    <definedName name="QQIM.05.55.0004">'[12]MINUTE DE METRE'!#REF!</definedName>
    <definedName name="QQIM.05.60.0002">'[14]MINUTE DE METRE'!$K$77</definedName>
    <definedName name="QQIM.05.60.0502">'[14]MINUTE DE METRE'!$K$78</definedName>
    <definedName name="QQIM.05.60.1002">'[14]MINUTE DE METRE'!$K$82</definedName>
    <definedName name="QQIM.05.80.0002">'[14]MINUTE DE METRE'!$K$86</definedName>
    <definedName name="QQIM.05.80.0502">'[14]MINUTE DE METRE'!$K$87</definedName>
    <definedName name="QQJV.00.45.0005">'[14]MINUTE DE METRE'!$K$119</definedName>
    <definedName name="QQKA.05.05.00">'[10]MINUTE DE METRE'!#REF!</definedName>
    <definedName name="QQKA.05.05.0001">'[11]MINUTE DE METRE'!$K$5</definedName>
    <definedName name="QQKA.05.05.05">'[10]MINUTE DE METRE'!#REF!</definedName>
    <definedName name="QQKA.05.05.0501">'[11]MINUTE DE METRE'!$K$6</definedName>
    <definedName name="QQKA.05.05.10">'[10]MINUTE DE METRE'!#REF!</definedName>
    <definedName name="QQKA.05.05.1001">'[11]MINUTE DE METRE'!$K$10</definedName>
    <definedName name="QQKA.05.05.15">'[10]MINUTE DE METRE'!#REF!</definedName>
    <definedName name="QQKA.05.05.1501">'[11]MINUTE DE METRE'!$K$14</definedName>
    <definedName name="QQKA.05.05.20">'[10]MINUTE DE METRE'!#REF!</definedName>
    <definedName name="QQKA.05.05.2001">'[11]MINUTE DE METRE'!$K$18</definedName>
    <definedName name="QQKA.05.05.2501">'[11]MINUTE DE METRE'!$K$22</definedName>
    <definedName name="QQKA.05.30.00">'[10]MINUTE DE METRE'!#REF!</definedName>
    <definedName name="QQKA.05.30.0001">'[11]MINUTE DE METRE'!$K$26</definedName>
    <definedName name="QQKA.05.30.05">'[10]MINUTE DE METRE'!#REF!</definedName>
    <definedName name="QQKA.05.30.0501">'[11]MINUTE DE METRE'!$K$27</definedName>
    <definedName name="QQKA.05.30.10">'[10]MINUTE DE METRE'!#REF!</definedName>
    <definedName name="QQKA.05.30.1001">'[11]MINUTE DE METRE'!$K$31</definedName>
    <definedName name="QQKA.05.30.15">'[10]MINUTE DE METRE'!#REF!</definedName>
    <definedName name="QQKA.05.30.1501">'[11]MINUTE DE METRE'!$K$35</definedName>
    <definedName name="QQKA.15.05.00">'[10]MINUTE DE METRE'!#REF!</definedName>
    <definedName name="QQKA.15.05.0001">'[11]MINUTE DE METRE'!$K$60</definedName>
    <definedName name="QQKA.15.05.05">'[10]MINUTE DE METRE'!#REF!</definedName>
    <definedName name="QQKA.15.05.0501">'[11]MINUTE DE METRE'!$K$61</definedName>
    <definedName name="QQKA.15.05.10">'[10]MINUTE DE METRE'!#REF!</definedName>
    <definedName name="QQKA.15.05.1001">'[11]MINUTE DE METRE'!$K$65</definedName>
    <definedName name="QQKA.15.05.15">'[10]MINUTE DE METRE'!#REF!</definedName>
    <definedName name="QQKA.15.05.1501">'[11]MINUTE DE METRE'!$K$69</definedName>
    <definedName name="QQKA.15.05.20">'[10]MINUTE DE METRE'!#REF!</definedName>
    <definedName name="QQKA.15.05.2001">'[11]MINUTE DE METRE'!$K$73</definedName>
    <definedName name="QQKA.15.05.25">'[10]MINUTE DE METRE'!#REF!</definedName>
    <definedName name="QQKA.15.05.2501">'[11]MINUTE DE METRE'!$K$77</definedName>
    <definedName name="QQKA.15.05.30">'[10]MINUTE DE METRE'!#REF!</definedName>
    <definedName name="QQKA.15.05.3001">'[11]MINUTE DE METRE'!$K$81</definedName>
    <definedName name="QQKA.15.05.35">'[10]MINUTE DE METRE'!#REF!</definedName>
    <definedName name="QQKA.15.05.3501">'[11]MINUTE DE METRE'!$K$85</definedName>
    <definedName name="QQKA.15.05.4001">'[11]MINUTE DE METRE'!$K$89</definedName>
    <definedName name="QQKA.15.05.4501">'[11]MINUTE DE METRE'!$K$93</definedName>
    <definedName name="QQKA.15.05.5001">'[11]MINUTE DE METRE'!$K$98</definedName>
    <definedName name="QQKA.15.08.00">'[10]MINUTE DE METRE'!#REF!</definedName>
    <definedName name="QQKA.15.08.0001">'[11]MINUTE DE METRE'!$K$39</definedName>
    <definedName name="QQKA.15.08.05">'[10]MINUTE DE METRE'!#REF!</definedName>
    <definedName name="QQKA.15.08.0501">'[11]MINUTE DE METRE'!$K$40</definedName>
    <definedName name="QQKA.15.08.10">'[10]MINUTE DE METRE'!#REF!</definedName>
    <definedName name="QQKA.15.08.1001">'[11]MINUTE DE METRE'!$K$44</definedName>
    <definedName name="QQKA.15.08.15">'[10]MINUTE DE METRE'!#REF!</definedName>
    <definedName name="QQKA.15.08.1501">'[11]MINUTE DE METRE'!$K$48</definedName>
    <definedName name="QQKA.15.08.20">'[10]MINUTE DE METRE'!#REF!</definedName>
    <definedName name="QQKA.15.08.2001">'[11]MINUTE DE METRE'!$K$52</definedName>
    <definedName name="QQKA.15.08.2501">'[11]MINUTE DE METRE'!$K$56</definedName>
    <definedName name="QQKA.15.10.00">'[10]MINUTE DE METRE'!#REF!</definedName>
    <definedName name="QQKA.15.10.0001">'[11]MINUTE DE METRE'!$K$111</definedName>
    <definedName name="QQKA.15.10.0002">'[10]MINUTE DE METRE'!#REF!</definedName>
    <definedName name="QQKA.15.10.05">'[10]MINUTE DE METRE'!#REF!</definedName>
    <definedName name="QQKA.15.10.0501">'[11]MINUTE DE METRE'!$K$112</definedName>
    <definedName name="QQKA.15.10.0502">'[10]MINUTE DE METRE'!#REF!</definedName>
    <definedName name="QQKA.15.10.10">'[10]MINUTE DE METRE'!#REF!</definedName>
    <definedName name="QQKA.15.10.1001">'[11]MINUTE DE METRE'!$K$116</definedName>
    <definedName name="QQKA.15.10.1002">'[10]MINUTE DE METRE'!#REF!</definedName>
    <definedName name="QQKA.15.10.1501">'[11]MINUTE DE METRE'!$K$120</definedName>
    <definedName name="QQKA.15.15.0001">'[11]MINUTE DE METRE'!#REF!</definedName>
    <definedName name="QQKA.15.15.0501">'[11]MINUTE DE METRE'!#REF!</definedName>
    <definedName name="QQKA.15.30.0001">'[11]MINUTE DE METRE'!$K$102</definedName>
    <definedName name="QQKA.15.30.0501">'[11]MINUTE DE METRE'!$K$103</definedName>
    <definedName name="QQKA.15.30.1001">'[11]MINUTE DE METRE'!$K$107</definedName>
    <definedName name="QQKA.20.05.0003">'[11]MINUTE DE METRE'!$K$184</definedName>
    <definedName name="QQKA.20.05.0503">'[11]MINUTE DE METRE'!$K$185</definedName>
    <definedName name="QQKA.20.05.1003">'[11]MINUTE DE METRE'!$K$189</definedName>
    <definedName name="QQKA.20.05.1503">'[11]MINUTE DE METRE'!$K$193</definedName>
    <definedName name="QQKA.20.06.0003">'[10]MINUTE DE METRE'!#REF!</definedName>
    <definedName name="QQKA.20.06.1003">'[10]MINUTE DE METRE'!#REF!</definedName>
    <definedName name="QQKA.20.06.2003">'[10]MINUTE DE METRE'!#REF!</definedName>
    <definedName name="QQKA.20.50.0004">'[11]MINUTE DE METRE'!$K$207</definedName>
    <definedName name="QQKA.20.75.0003">'[11]MINUTE DE METRE'!$K$197</definedName>
    <definedName name="QQKA.20.75.0503">'[11]MINUTE DE METRE'!$K$201</definedName>
    <definedName name="QQKA.20.75.1003">'[10]MINUTE DE METRE'!#REF!</definedName>
    <definedName name="QQKA.25.05.00">'[10]MINUTE DE METRE'!#REF!</definedName>
    <definedName name="QQKA.25.05.0001">'[11]MINUTE DE METRE'!$K$125</definedName>
    <definedName name="QQKA.35.05.0002">'[11]MINUTE DE METRE'!$K$136</definedName>
    <definedName name="QQKA.35.05.0502">'[11]MINUTE DE METRE'!$K$137</definedName>
    <definedName name="QQKA.35.07.0002">'[11]MINUTE DE METRE'!#REF!</definedName>
    <definedName name="QQKA.35.07.0502">'[11]MINUTE DE METRE'!#REF!</definedName>
    <definedName name="QQKA.35.07.1002">'[11]MINUTE DE METRE'!#REF!</definedName>
    <definedName name="QQKA.35.07.1502">'[11]MINUTE DE METRE'!#REF!</definedName>
    <definedName name="QQKA.35.07.1509">'[11]MINUTE DE METRE'!#REF!</definedName>
    <definedName name="QQKA.35.07.2002">'[11]MINUTE DE METRE'!#REF!</definedName>
    <definedName name="QQKA.35.07.2009">'[11]MINUTE DE METRE'!#REF!</definedName>
    <definedName name="QQKA.35.10.0002">'[11]MINUTE DE METRE'!$K$141</definedName>
    <definedName name="QQKA.35.10.0004">'[11]MINUTE DE METRE'!$K$288</definedName>
    <definedName name="QQKA.35.10.0502">'[11]MINUTE DE METRE'!$K$142</definedName>
    <definedName name="QQKA.35.10.1002">'[11]MINUTE DE METRE'!$K$146</definedName>
    <definedName name="QQKA.35.10.1502">'[11]MINUTE DE METRE'!$K$150</definedName>
    <definedName name="QQKA.35.11.0004">'[11]MINUTE DE METRE'!$K$288</definedName>
    <definedName name="QQKA.35.11.0504">'[11]MINUTE DE METRE'!$K$292</definedName>
    <definedName name="QQKA.35.15.0002">'[11]MINUTE DE METRE'!$K$154</definedName>
    <definedName name="QQKA.35.15.0004">'[11]MINUTE DE METRE'!$K$296</definedName>
    <definedName name="QQKA.35.15.0502">'[11]MINUTE DE METRE'!$K$155</definedName>
    <definedName name="QQKA.35.15.1002">'[11]MINUTE DE METRE'!#REF!</definedName>
    <definedName name="QQKA.35.15.1502">'[11]MINUTE DE METRE'!#REF!</definedName>
    <definedName name="QQKA.35.16.0004">'[11]MINUTE DE METRE'!$K$296</definedName>
    <definedName name="QQKA.35.20.0002">'[11]MINUTE DE METRE'!$K$169</definedName>
    <definedName name="QQKA.35.20.0502">'[11]MINUTE DE METRE'!$K$170</definedName>
    <definedName name="QQKA.35.20.1002">'[11]MINUTE DE METRE'!$K$174</definedName>
    <definedName name="QQKA.35.20.1502">'[11]MINUTE DE METRE'!$K$178</definedName>
    <definedName name="QQKA.35.25.0002">'[11]MINUTE DE METRE'!$K$159</definedName>
    <definedName name="QQKA.35.25.0502">'[11]MINUTE DE METRE'!$K$160</definedName>
    <definedName name="QQKA.35.25.1002">'[11]MINUTE DE METRE'!$K$165</definedName>
    <definedName name="QQKA.35.35.0004">'[11]MINUTE DE METRE'!$K$211</definedName>
    <definedName name="QQKA.35.35.0009">'[11]MINUTE DE METRE'!#REF!</definedName>
    <definedName name="QQKA.35.50.0001">'[9]MINUTE DE METRE'!$K$52</definedName>
    <definedName name="QQKA.36.10.0001">'[14]MINUTE DE METRE'!#REF!</definedName>
    <definedName name="QQKA.36.10.0005">'[14]MINUTE DE METRE'!$K$119</definedName>
    <definedName name="QQKA.36.18.0001">'[15]MINUTE DE METRE'!$K$5</definedName>
    <definedName name="QQKA.36.18.0501">'[15]MINUTE DE METRE'!$K$9</definedName>
    <definedName name="QQKA.36.20.0001">'[15]MINUTE DE METRE'!#REF!</definedName>
    <definedName name="QQKA.36.30.0003">'[7]MINUTE DE METRE'!#REF!</definedName>
    <definedName name="QQKA.36.30.0005">'[16]MINUTE DE METRE'!#REF!</definedName>
    <definedName name="QQKA.36.35.0005">'[16]MINUTE DE METRE'!$K$334</definedName>
    <definedName name="QQKA.36.55.0004">'[11]MINUTE DE METRE'!$K$300</definedName>
    <definedName name="QQKA.36.55.0504">'[11]MINUTE DE METRE'!$K$301</definedName>
    <definedName name="QQKA.36.55.1004">'[11]MINUTE DE METRE'!$K$305</definedName>
    <definedName name="QQKA.50.05.0004">'[11]MINUTE DE METRE'!$K$278</definedName>
    <definedName name="QQKA.50.20.0004">'[11]MINUTE DE METRE'!$K$283</definedName>
    <definedName name="QQKA.50.55.0004">'[10]MINUTE DE METRE'!#REF!</definedName>
    <definedName name="QQKG.10.25.0001">'[9]MINUTE DE METRE'!#REF!</definedName>
    <definedName name="QQKG.10.25.0002">'[9]MINUTE DE METRE'!#REF!</definedName>
    <definedName name="QQKG.10.25.0003">'[9]MINUTE DE METRE'!#REF!</definedName>
    <definedName name="QQKG.10.30.0002">'[9]MINUTE DE METRE'!$K$59</definedName>
    <definedName name="QQKG.10.30.0501">'[9]MINUTE DE METRE'!#REF!</definedName>
    <definedName name="QQKG.10.30.0502">'[9]MINUTE DE METRE'!$K$60</definedName>
    <definedName name="QQKG.10.30.0503">'[9]MINUTE DE METRE'!#REF!</definedName>
    <definedName name="QQKG.10.30.1002">'[9]MINUTE DE METRE'!$K$64</definedName>
    <definedName name="QQKG.10.30.1502">'[9]MINUTE DE METRE'!$K$68</definedName>
    <definedName name="QQKG.10.30.2002">'[9]MINUTE DE METRE'!$K$72</definedName>
    <definedName name="QQKG.10.35.0001">'[9]MINUTE DE METRE'!#REF!</definedName>
    <definedName name="QQLA.05.05.0001">'[16]MINUTE DE METRE'!$K$6</definedName>
    <definedName name="QQLA.10.05.0002">'[16]MINUTE DE METRE'!$K$136</definedName>
    <definedName name="QQLA.10.15.0002">'[16]MINUTE DE METRE'!$K$165</definedName>
    <definedName name="QQLA.10.35.0001">'[7]MINUTE DE METRE'!#REF!</definedName>
    <definedName name="QQLA.15.05.0003">'[16]MINUTE DE METRE'!$K$249</definedName>
    <definedName name="QQLA.15.06.0003">'[16]MINUTE DE METRE'!$K$294</definedName>
    <definedName name="QQMA.15.05.0003">'[7]MINUTE DE METRE'!#REF!</definedName>
    <definedName name="QQMA.15.05.1503">'[7]MINUTE DE METRE'!#REF!</definedName>
    <definedName name="QQMM.05.05.0001">'[7]MINUTE DE METRE'!$K$5</definedName>
    <definedName name="QQMM.05.05.0501">'[7]MINUTE DE METRE'!$K$6</definedName>
    <definedName name="QQMM.05.05.1001">'[7]MINUTE DE METRE'!$K$70</definedName>
    <definedName name="QQMM.05.10.0001">'[7]MINUTE DE METRE'!$K$176</definedName>
    <definedName name="QQMM.05.10.0009.01">'[7]MINUTE DE METRE'!#REF!</definedName>
    <definedName name="QQMM.05.10.0501">'[7]MINUTE DE METRE'!$K$177</definedName>
    <definedName name="QQMM.05.10.0509.01">'[7]MINUTE DE METRE'!#REF!</definedName>
    <definedName name="QQMM.05.10.1001">'[7]MINUTE DE METRE'!$K$190</definedName>
    <definedName name="QQMM.05.15.0001">'[7]MINUTE DE METRE'!$K$203</definedName>
    <definedName name="QQMM.05.15.0009.01">'[7]MINUTE DE METRE'!$K$433</definedName>
    <definedName name="QQMM.05.15.0009.02.01">'[7]MINUTE DE METRE'!$K$433</definedName>
    <definedName name="QQMM.05.15.0501">'[7]MINUTE DE METRE'!$K$204</definedName>
    <definedName name="QQMM.05.15.0509.01">'[7]MINUTE DE METRE'!#REF!</definedName>
    <definedName name="QQMM.05.15.1001">'[7]MINUTE DE METRE'!$K$230</definedName>
    <definedName name="QQMM.05.15.1009.01">'[7]MINUTE DE METRE'!$K$434</definedName>
    <definedName name="QQMM.05.15.1009.02.01">'[7]MINUTE DE METRE'!$K$434</definedName>
    <definedName name="QQMM.05.15.1501">'[7]MINUTE DE METRE'!$K$246</definedName>
    <definedName name="QQMM.05.15.1509.02.01">'[7]MINUTE DE METRE'!$K$449</definedName>
    <definedName name="QQMM.10.15.0001">'[7]MINUTE DE METRE'!#REF!</definedName>
    <definedName name="QQMM.10.20.0004">'[7]MINUTE DE METRE'!$K$397</definedName>
    <definedName name="QQMM.10.20.0504">'[7]MINUTE DE METRE'!$K$398</definedName>
    <definedName name="QQMM.10.20.1004">'[7]MINUTE DE METRE'!$K$402</definedName>
    <definedName name="QQMM.15.30.0001">'[7]MINUTE DE METRE'!$K$302</definedName>
    <definedName name="QQNA.05.06.0002">'[15]MINUTE DE METRE'!#REF!</definedName>
    <definedName name="QQNA.05.06.0003">'[7]MINUTE DE METRE'!$K$356</definedName>
    <definedName name="QQNA.05.06.0009">'[15]MINUTE DE METRE'!#REF!</definedName>
    <definedName name="QQNA.05.06.0009.01">'[7]MINUTE DE METRE'!$K$420</definedName>
    <definedName name="QQNA.05.06.0009.03">'[7]MINUTE DE METRE'!$K$420</definedName>
    <definedName name="QQNA.05.06.0502">'[7]MINUTE DE METRE'!#REF!</definedName>
    <definedName name="QQNA.05.06.0503">'[7]MINUTE DE METRE'!#REF!</definedName>
    <definedName name="QQNA.05.06.0509">'[15]MINUTE DE METRE'!#REF!</definedName>
    <definedName name="QQNA.05.06.0509.01">'[7]MINUTE DE METRE'!#REF!</definedName>
    <definedName name="QQNA.05.06.0509.03">'[7]MINUTE DE METRE'!#REF!</definedName>
    <definedName name="QQNA.05.06.0509.04">'[7]MINUTE DE METRE'!#REF!</definedName>
    <definedName name="QQNA.05.06.1002">'[7]MINUTE DE METRE'!#REF!</definedName>
    <definedName name="QQNA.05.06.1003">'[7]MINUTE DE METRE'!#REF!</definedName>
    <definedName name="QQNA.10.25.0002">'[15]MINUTE DE METRE'!#REF!</definedName>
    <definedName name="QQNA.10.25.0003">'[7]MINUTE DE METRE'!$K$372</definedName>
    <definedName name="QQNM.10.05.0002">'[10]MINUTE DE METRE'!$K$35</definedName>
    <definedName name="QQNM.10.10.0001">'[10]MINUTE DE METRE'!#REF!</definedName>
    <definedName name="QQOM.05.05.0002">'[10]MINUTE DE METRE'!$K$107</definedName>
    <definedName name="QQOM.05.05.0004">'[16]MINUTE DE METRE'!$K$323</definedName>
    <definedName name="QQOM.05.06.0004">'[16]MINUTE DE METRE'!$K$328</definedName>
    <definedName name="QQOM.05.30.0005">'[6]MINUTE DE METRE'!$K$266</definedName>
    <definedName name="QQOM.10.20.0001">'[13]MINUTE DE METRE'!#REF!</definedName>
    <definedName name="QQOM.10.20.0002">'[12]MINUTE DE METRE'!$K$34</definedName>
    <definedName name="QQPA.10.15.0002">'[7]MINUTE DE METRE'!$K$311</definedName>
    <definedName name="QQPA.10.15.0502">'[7]MINUTE DE METRE'!$K$312</definedName>
    <definedName name="QQPA.10.15.1002">'[7]MINUTE DE METRE'!$K$330</definedName>
    <definedName name="QQPA.25.00.0009.02">'[7]MINUTE DE METRE'!#REF!</definedName>
    <definedName name="QQPA.25.05.0002">'[7]MINUTE DE METRE'!$K$339</definedName>
    <definedName name="QQPA.25.05.0009.02.02">'[7]MINUTE DE METRE'!$K$473</definedName>
    <definedName name="QQPA.80.40.0009.02">'[7]MINUTE DE METRE'!$K$488</definedName>
    <definedName name="QQPA.80.40.0009.02.02">'[7]MINUTE DE METRE'!$K$488</definedName>
    <definedName name="QQPA.80.50.0004">'[7]MINUTE DE METRE'!$K$382</definedName>
    <definedName name="QQPA.80.50.0009.02">'[7]MINUTE DE METRE'!#REF!</definedName>
    <definedName name="QQPA.80.60.0002">'[17]MINUTE DE METRE'!#REF!</definedName>
    <definedName name="QQPA.80.70.0004">'[7]MINUTE DE METRE'!$K$378</definedName>
    <definedName name="QQPA.80.70.0503">'[7]MINUTE DE METRE'!#REF!</definedName>
    <definedName name="QQPA.80.70.0504">'[7]MINUTE DE METRE'!#REF!</definedName>
    <definedName name="QQQA.05.15.0001">'[18]MINUTE DE METRE'!$K$5</definedName>
    <definedName name="QQQA.05.15.0002.04">'[18]MINUTE DE METRE'!$K$1370</definedName>
    <definedName name="QQQA.05.15.0501">'[18]MINUTE DE METRE'!#REF!</definedName>
    <definedName name="QQQA.05.15.1001">'[18]MINUTE DE METRE'!#REF!</definedName>
    <definedName name="QQQA.10.25.0001">'[18]MINUTE DE METRE'!#REF!</definedName>
    <definedName name="QQQA.10.30.0001">'[18]MINUTE DE METRE'!#REF!</definedName>
    <definedName name="QQQA.20.05.0002.01">'[18]MINUTE DE METRE'!$K$44</definedName>
    <definedName name="QQQA.20.10.0002.01">'[18]MINUTE DE METRE'!$K$176</definedName>
    <definedName name="QQQA.20.15.0002.01">'[18]MINUTE DE METRE'!$K$307</definedName>
    <definedName name="QQQA.20.20.0002.01">'[18]MINUTE DE METRE'!$K$326</definedName>
    <definedName name="QQQA.20.25.0002.01">'[18]MINUTE DE METRE'!$K$330</definedName>
    <definedName name="QQQA.30.04.0002.02">'[18]MINUTE DE METRE'!$K$353</definedName>
    <definedName name="QQQA.30.05.0002.02">'[18]MINUTE DE METRE'!$K$366</definedName>
    <definedName name="QQQA.40.10.0002.03">'[18]MINUTE DE METRE'!$K$379</definedName>
    <definedName name="QQQA.40.15.0002.03">'[18]MINUTE DE METRE'!$K$390</definedName>
    <definedName name="QQQA.40.25.0002.03">'[18]MINUTE DE METRE'!$K$457</definedName>
    <definedName name="QQQA.50.10.0002.04">'[18]MINUTE DE METRE'!$K$464</definedName>
    <definedName name="QQQA.50.15.0002.04">'[18]MINUTE DE METRE'!$K$702</definedName>
    <definedName name="QQQA.50.30.0002.04">'[18]MINUTE DE METRE'!$K$963</definedName>
    <definedName name="QQQA.50.40.0002.04">'[18]MINUTE DE METRE'!$K$1024</definedName>
    <definedName name="QQQA.60.05.0002.04">'[18]MINUTE DE METRE'!$K$1209</definedName>
    <definedName name="QQQA.60.05.0009">'[18]MINUTE DE METRE'!$K$1424</definedName>
    <definedName name="QQQA.60.10.0002.04">'[18]MINUTE DE METRE'!$K$1312</definedName>
    <definedName name="QQQA.60.20.0002.04">'[18]MINUTE DE METRE'!$K$1370</definedName>
    <definedName name="QQQA.60.30.0002.04">'[18]MINUTE DE METRE'!$K$1391</definedName>
    <definedName name="QQQM.05.00.0003">'[18]MINUTE DE METRE'!$K$1412</definedName>
    <definedName name="QQRM.05.00.0001">'[17]MINUTE DE METRE'!$K$5</definedName>
    <definedName name="QQRM.82.50.0001">'[17]MINUTE DE METRE'!$K$9</definedName>
    <definedName name="QQTA.05.05.000">#REF!</definedName>
    <definedName name="QQTA.05.05.0004">#REF!</definedName>
    <definedName name="QQTA.05.05.0005">#REF!</definedName>
    <definedName name="QQTA.05.05.0006">#REF!</definedName>
    <definedName name="QQTA.10.05.0003">#REF!</definedName>
    <definedName name="QQTA.10.05.0004">#REF!</definedName>
    <definedName name="QQTA.10.05.0009">#REF!</definedName>
    <definedName name="QQTA.10.10.0003">#REF!</definedName>
    <definedName name="QQTA.10.10.0004">#REF!</definedName>
    <definedName name="QQTA.10.10.0009">#REF!</definedName>
    <definedName name="QQTA.10.15.0004">#REF!</definedName>
    <definedName name="QQTA.10.25.0003">#REF!</definedName>
    <definedName name="QQTA.10.25.0004">#REF!</definedName>
    <definedName name="QQTA.10.35.0003">#REF!</definedName>
    <definedName name="QQTA.10.35.0004">#REF!</definedName>
    <definedName name="QQTA.10.35.0009">#REF!</definedName>
    <definedName name="QQTA.10.35.0503">#REF!</definedName>
    <definedName name="QQTA.10.35.0504">#REF!</definedName>
    <definedName name="QQTA.10.35.0509">#REF!</definedName>
    <definedName name="QQTA.10.35.1004">#REF!</definedName>
    <definedName name="QQTA.10.60.0005">'[6]MINUTE DE METRE'!$K$328</definedName>
    <definedName name="QQTA.10.80.0003">#REF!</definedName>
    <definedName name="QQTA.10.80.0004">#REF!</definedName>
    <definedName name="QQTA.10.80.0503">#REF!</definedName>
    <definedName name="QQTA.10.80.0504">#REF!</definedName>
    <definedName name="QQTA.15.05.0001">'[20]MINUTE DE METRE'!$K$5</definedName>
    <definedName name="QQTA.15.05.0005">#REF!</definedName>
    <definedName name="QQTA.15.15.0001">'[20]MINUTE DE METRE'!$K$21</definedName>
    <definedName name="QQTA.15.15.0005">#REF!</definedName>
    <definedName name="QQTA.15.20.0001">'[20]MINUTE DE METRE'!$K$36</definedName>
    <definedName name="QQTA.15.20.0005">#REF!</definedName>
    <definedName name="QQZZ.00.00.0002">'[5]MINUTE DE METRE'!$K$67</definedName>
    <definedName name="QQZZ.00.00.0003">'[10]MINUTE DE METRE'!$K$124</definedName>
    <definedName name="QQZZ.00.00.0004">'[9]MINUTE DE METRE'!$K$101</definedName>
    <definedName name="QQZZ.00.00.0005">#REF!</definedName>
    <definedName name="QQZZ.00.00.0006">#REF!</definedName>
    <definedName name="QQZZ.00.00.0007">#REF!</definedName>
    <definedName name="QQZZ.00.00.0010">'[6]MINUTE DE METRE'!$K$579</definedName>
    <definedName name="repam1">'[18]MINUTE DE METRE'!#REF!</definedName>
    <definedName name="repap1">'[18]MINUTE DE METRE'!#REF!</definedName>
    <definedName name="repcomp">'[13]MINUTE DE METRE'!#REF!</definedName>
    <definedName name="repct1">'[18]MINUTE DE METRE'!#REF!</definedName>
    <definedName name="repdémol">#REF!</definedName>
    <definedName name="repdepark">#REF!</definedName>
    <definedName name="repdepass">#REF!</definedName>
    <definedName name="repdoc1">'[18]MINUTE DE METRE'!#REF!</definedName>
    <definedName name="repfvl">#REF!</definedName>
    <definedName name="repgazon">#REF!</definedName>
    <definedName name="repplat1">'[18]MINUTE DE METRE'!#REF!</definedName>
    <definedName name="repplatcent">'[18]MINUTE DE METRE'!#REF!</definedName>
    <definedName name="repplatcent1">'[18]MINUTE DE METRE'!#REF!</definedName>
    <definedName name="reptc1">#REF!</definedName>
    <definedName name="reptc2">#REF!</definedName>
    <definedName name="reptc3">#REF!</definedName>
    <definedName name="reptc4">#REF!</definedName>
    <definedName name="reptc5">#REF!</definedName>
    <definedName name="reptdoub">'[18]MINUTE DE METRE'!#REF!</definedName>
    <definedName name="reptr">#REF!</definedName>
    <definedName name="repvl">#REF!</definedName>
    <definedName name="repvld">#REF!</definedName>
    <definedName name="repvlg">#REF!</definedName>
    <definedName name="Sched_Pay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UPPRESSION_LIGNES_BLANCHES" localSheetId="1">[3]DEM!#REF!</definedName>
    <definedName name="SUPPRESSION_LIGNES_BLANCHES" localSheetId="3">[3]DEM!#REF!</definedName>
    <definedName name="SUPPRESSION_LIGNES_BLANCHES">[3]DEM!#REF!</definedName>
    <definedName name="tablarr">#REF!</definedName>
    <definedName name="tht">#REF!</definedName>
    <definedName name="thts">#REF!</definedName>
    <definedName name="tot00">#REF!</definedName>
    <definedName name="tot02.01">#REF!</definedName>
    <definedName name="tot02.02">#REF!</definedName>
    <definedName name="tot02.03">#REF!</definedName>
    <definedName name="tot02.04">#REF!</definedName>
    <definedName name="tot09.01">#REF!</definedName>
    <definedName name="tot09.02">#REF!</definedName>
    <definedName name="tot09.02.01">#REF!</definedName>
    <definedName name="tot09.02.02">#REF!</definedName>
    <definedName name="tot09.03">#REF!</definedName>
    <definedName name="tot99.01">'[1]CHARP MET'!#REF!</definedName>
    <definedName name="Total_Interest" localSheetId="1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htrecap">#REF!</definedName>
    <definedName name="tttc">#REF!</definedName>
    <definedName name="tttcs">#REF!</definedName>
    <definedName name="Values_Entered" localSheetId="1">IF(ESTIM!Loan_Amount*Interest_Rate*Loan_Years*Loan_Start&gt;0,1,0)</definedName>
    <definedName name="Values_Entered">IF(Loan_Amount*Interest_Rate*Loan_Years*Loan_Start&gt;0,1,0)</definedName>
    <definedName name="variant">#REF!</definedName>
    <definedName name="_xlnm.Print_Area" localSheetId="1">ESTIM!$A$1:$E$68</definedName>
    <definedName name="_xlnm.Print_Area" localSheetId="0">PdG!$A$1:$H$36</definedName>
    <definedName name="_xlnm.Print_Area" localSheetId="3">'PORTE AUTO'!$A$1:$V$19</definedName>
    <definedName name="_xlnm.Print_Area" localSheetId="2">'Surfaces &amp; Qtés'!$A$1:$AO$139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76" l="1"/>
  <c r="D40" i="76" l="1"/>
  <c r="D28" i="76"/>
  <c r="D27" i="76"/>
  <c r="D26" i="76"/>
  <c r="D25" i="76"/>
  <c r="D24" i="76"/>
  <c r="D18" i="76"/>
  <c r="D17" i="76"/>
  <c r="D16" i="76"/>
  <c r="B6" i="76" l="1"/>
  <c r="V8" i="50" l="1"/>
  <c r="V5" i="50" l="1"/>
  <c r="AN5" i="60" l="1"/>
  <c r="V16" i="50" l="1"/>
  <c r="M116" i="60" l="1"/>
  <c r="U15" i="60" l="1"/>
  <c r="U14" i="60"/>
  <c r="U13" i="60"/>
  <c r="U114" i="60"/>
  <c r="U111" i="60"/>
  <c r="U108" i="60"/>
  <c r="U101" i="60"/>
  <c r="U94" i="60"/>
  <c r="U86" i="60"/>
  <c r="U78" i="60"/>
  <c r="U67" i="60"/>
  <c r="U79" i="60"/>
  <c r="U68" i="60"/>
  <c r="U57" i="60"/>
  <c r="U47" i="60"/>
  <c r="U37" i="60"/>
  <c r="U27" i="60"/>
  <c r="U17" i="60"/>
  <c r="U16" i="60"/>
  <c r="U26" i="60"/>
  <c r="U36" i="60"/>
  <c r="U46" i="60"/>
  <c r="U56" i="60"/>
  <c r="U25" i="60"/>
  <c r="U35" i="60"/>
  <c r="U45" i="60"/>
  <c r="U55" i="60"/>
  <c r="U24" i="60"/>
  <c r="U34" i="60"/>
  <c r="U44" i="60"/>
  <c r="U77" i="60"/>
  <c r="U66" i="60"/>
  <c r="U54" i="60"/>
  <c r="U23" i="60"/>
  <c r="U33" i="60"/>
  <c r="U43" i="60"/>
  <c r="U76" i="60"/>
  <c r="U65" i="60"/>
  <c r="U53" i="60"/>
  <c r="U113" i="60"/>
  <c r="U110" i="60"/>
  <c r="U107" i="60"/>
  <c r="U100" i="60"/>
  <c r="U93" i="60"/>
  <c r="U85" i="60"/>
  <c r="U75" i="60"/>
  <c r="U52" i="60"/>
  <c r="U42" i="60"/>
  <c r="U32" i="60"/>
  <c r="U22" i="60"/>
  <c r="U12" i="60"/>
  <c r="U64" i="60"/>
  <c r="U106" i="60"/>
  <c r="U99" i="60"/>
  <c r="U92" i="60"/>
  <c r="U84" i="60"/>
  <c r="U74" i="60"/>
  <c r="U51" i="60"/>
  <c r="U41" i="60"/>
  <c r="U31" i="60"/>
  <c r="U21" i="60"/>
  <c r="U11" i="60"/>
  <c r="U63" i="60"/>
  <c r="U20" i="60"/>
  <c r="U30" i="60"/>
  <c r="U40" i="60"/>
  <c r="U50" i="60"/>
  <c r="U73" i="60"/>
  <c r="U62" i="60"/>
  <c r="U83" i="60"/>
  <c r="U105" i="60"/>
  <c r="U98" i="60"/>
  <c r="U91" i="60"/>
  <c r="U72" i="60"/>
  <c r="U61" i="60"/>
  <c r="U104" i="60"/>
  <c r="U97" i="60"/>
  <c r="U90" i="60"/>
  <c r="U82" i="60"/>
  <c r="U71" i="60"/>
  <c r="U60" i="60"/>
  <c r="U103" i="60"/>
  <c r="U96" i="60"/>
  <c r="U89" i="60"/>
  <c r="U81" i="60"/>
  <c r="U70" i="60"/>
  <c r="U49" i="60"/>
  <c r="U39" i="60"/>
  <c r="U29" i="60"/>
  <c r="U19" i="60"/>
  <c r="U10" i="60"/>
  <c r="U59" i="60"/>
  <c r="U112" i="60"/>
  <c r="U109" i="60"/>
  <c r="U102" i="60"/>
  <c r="U95" i="60"/>
  <c r="U88" i="60"/>
  <c r="U80" i="60"/>
  <c r="U69" i="60"/>
  <c r="U48" i="60"/>
  <c r="U38" i="60"/>
  <c r="U28" i="60"/>
  <c r="U18" i="60"/>
  <c r="U9" i="60"/>
  <c r="U58" i="60"/>
  <c r="F131" i="60"/>
  <c r="F130" i="60"/>
  <c r="F129" i="60"/>
  <c r="F128" i="60"/>
  <c r="F127" i="60"/>
  <c r="F126" i="60"/>
  <c r="F125" i="60"/>
  <c r="T8" i="60"/>
  <c r="T18" i="60"/>
  <c r="T28" i="60"/>
  <c r="T38" i="60"/>
  <c r="T48" i="60"/>
  <c r="T58" i="60"/>
  <c r="T69" i="60"/>
  <c r="T80" i="60"/>
  <c r="O87" i="60"/>
  <c r="P87" i="60"/>
  <c r="L87" i="60"/>
  <c r="S87" i="60"/>
  <c r="Y87" i="60"/>
  <c r="T88" i="60"/>
  <c r="T109" i="60"/>
  <c r="T95" i="60"/>
  <c r="T102" i="60"/>
  <c r="T112" i="60"/>
  <c r="D118" i="60"/>
  <c r="Y79" i="60"/>
  <c r="X79" i="60"/>
  <c r="S79" i="60"/>
  <c r="P79" i="60"/>
  <c r="O79" i="60"/>
  <c r="K79" i="60"/>
  <c r="J79" i="60"/>
  <c r="Y68" i="60"/>
  <c r="X68" i="60"/>
  <c r="S68" i="60"/>
  <c r="P68" i="60"/>
  <c r="O68" i="60"/>
  <c r="K68" i="60"/>
  <c r="J68" i="60"/>
  <c r="Y57" i="60"/>
  <c r="X57" i="60"/>
  <c r="S57" i="60"/>
  <c r="P57" i="60"/>
  <c r="O57" i="60"/>
  <c r="K57" i="60"/>
  <c r="J57" i="60"/>
  <c r="Y47" i="60"/>
  <c r="X47" i="60"/>
  <c r="S47" i="60"/>
  <c r="P47" i="60"/>
  <c r="O47" i="60"/>
  <c r="K47" i="60"/>
  <c r="J47" i="60"/>
  <c r="Y37" i="60"/>
  <c r="X37" i="60"/>
  <c r="S37" i="60"/>
  <c r="P37" i="60"/>
  <c r="O37" i="60"/>
  <c r="K37" i="60"/>
  <c r="J37" i="60"/>
  <c r="Y27" i="60"/>
  <c r="X27" i="60"/>
  <c r="S27" i="60"/>
  <c r="P27" i="60"/>
  <c r="O27" i="60"/>
  <c r="K27" i="60"/>
  <c r="J27" i="60"/>
  <c r="S17" i="60"/>
  <c r="Y17" i="60"/>
  <c r="X17" i="60"/>
  <c r="P17" i="60"/>
  <c r="O17" i="60"/>
  <c r="K17" i="60"/>
  <c r="J17" i="60"/>
  <c r="Y15" i="60"/>
  <c r="X15" i="60"/>
  <c r="S15" i="60"/>
  <c r="P15" i="60"/>
  <c r="O15" i="60"/>
  <c r="N15" i="60"/>
  <c r="Y14" i="60"/>
  <c r="X14" i="60"/>
  <c r="S14" i="60"/>
  <c r="P14" i="60"/>
  <c r="O14" i="60"/>
  <c r="N14" i="60"/>
  <c r="N113" i="60"/>
  <c r="N110" i="60"/>
  <c r="N107" i="60"/>
  <c r="N100" i="60"/>
  <c r="N93" i="60"/>
  <c r="N85" i="60"/>
  <c r="N75" i="60"/>
  <c r="N73" i="60"/>
  <c r="N64" i="60"/>
  <c r="N63" i="60"/>
  <c r="N62" i="60"/>
  <c r="N52" i="60"/>
  <c r="N50" i="60"/>
  <c r="N42" i="60"/>
  <c r="N40" i="60"/>
  <c r="N32" i="60"/>
  <c r="N30" i="60"/>
  <c r="N22" i="60"/>
  <c r="N20" i="60"/>
  <c r="N12" i="60"/>
  <c r="Y114" i="60"/>
  <c r="X114" i="60"/>
  <c r="S114" i="60"/>
  <c r="P114" i="60"/>
  <c r="O114" i="60"/>
  <c r="N114" i="60"/>
  <c r="Y111" i="60"/>
  <c r="X111" i="60"/>
  <c r="S111" i="60"/>
  <c r="P111" i="60"/>
  <c r="O111" i="60"/>
  <c r="N111" i="60"/>
  <c r="Y108" i="60"/>
  <c r="X108" i="60"/>
  <c r="S108" i="60"/>
  <c r="P108" i="60"/>
  <c r="O108" i="60"/>
  <c r="N108" i="60"/>
  <c r="Y101" i="60"/>
  <c r="X101" i="60"/>
  <c r="S101" i="60"/>
  <c r="P101" i="60"/>
  <c r="O101" i="60"/>
  <c r="N101" i="60"/>
  <c r="Y94" i="60"/>
  <c r="X94" i="60"/>
  <c r="S94" i="60"/>
  <c r="P94" i="60"/>
  <c r="O94" i="60"/>
  <c r="N94" i="60"/>
  <c r="Y86" i="60"/>
  <c r="X86" i="60"/>
  <c r="S86" i="60"/>
  <c r="P86" i="60"/>
  <c r="O86" i="60"/>
  <c r="N86" i="60"/>
  <c r="Y78" i="60"/>
  <c r="X78" i="60"/>
  <c r="S78" i="60"/>
  <c r="P78" i="60"/>
  <c r="O78" i="60"/>
  <c r="N78" i="60"/>
  <c r="Y67" i="60"/>
  <c r="X67" i="60"/>
  <c r="S67" i="60"/>
  <c r="P67" i="60"/>
  <c r="O67" i="60"/>
  <c r="N67" i="60"/>
  <c r="Y46" i="60"/>
  <c r="X46" i="60"/>
  <c r="S46" i="60"/>
  <c r="P46" i="60"/>
  <c r="O46" i="60"/>
  <c r="N46" i="60"/>
  <c r="Y36" i="60"/>
  <c r="X36" i="60"/>
  <c r="S36" i="60"/>
  <c r="P36" i="60"/>
  <c r="O36" i="60"/>
  <c r="N36" i="60"/>
  <c r="Y26" i="60"/>
  <c r="X26" i="60"/>
  <c r="S26" i="60"/>
  <c r="P26" i="60"/>
  <c r="O26" i="60"/>
  <c r="N26" i="60"/>
  <c r="S56" i="60"/>
  <c r="Y56" i="60"/>
  <c r="X56" i="60"/>
  <c r="P56" i="60"/>
  <c r="O56" i="60"/>
  <c r="N56" i="60"/>
  <c r="Y16" i="60"/>
  <c r="X16" i="60"/>
  <c r="S16" i="60"/>
  <c r="P16" i="60"/>
  <c r="O16" i="60"/>
  <c r="N16" i="60"/>
  <c r="Y25" i="60"/>
  <c r="X25" i="60"/>
  <c r="S25" i="60"/>
  <c r="P25" i="60"/>
  <c r="O25" i="60"/>
  <c r="N25" i="60"/>
  <c r="Y35" i="60"/>
  <c r="X35" i="60"/>
  <c r="S35" i="60"/>
  <c r="P35" i="60"/>
  <c r="O35" i="60"/>
  <c r="N35" i="60"/>
  <c r="Y45" i="60"/>
  <c r="X45" i="60"/>
  <c r="S45" i="60"/>
  <c r="P45" i="60"/>
  <c r="O45" i="60"/>
  <c r="N45" i="60"/>
  <c r="S55" i="60"/>
  <c r="Y55" i="60"/>
  <c r="X55" i="60"/>
  <c r="P55" i="60"/>
  <c r="O55" i="60"/>
  <c r="N55" i="60"/>
  <c r="Y24" i="60"/>
  <c r="X24" i="60"/>
  <c r="S24" i="60"/>
  <c r="P24" i="60"/>
  <c r="O24" i="60"/>
  <c r="N24" i="60"/>
  <c r="Y34" i="60"/>
  <c r="X34" i="60"/>
  <c r="S34" i="60"/>
  <c r="P34" i="60"/>
  <c r="O34" i="60"/>
  <c r="N34" i="60"/>
  <c r="Y44" i="60"/>
  <c r="X44" i="60"/>
  <c r="S44" i="60"/>
  <c r="P44" i="60"/>
  <c r="O44" i="60"/>
  <c r="N44" i="60"/>
  <c r="Y77" i="60"/>
  <c r="X77" i="60"/>
  <c r="S77" i="60"/>
  <c r="P77" i="60"/>
  <c r="O77" i="60"/>
  <c r="N77" i="60"/>
  <c r="Y66" i="60"/>
  <c r="X66" i="60"/>
  <c r="S66" i="60"/>
  <c r="P66" i="60"/>
  <c r="O66" i="60"/>
  <c r="N66" i="60"/>
  <c r="S54" i="60"/>
  <c r="Y54" i="60"/>
  <c r="X54" i="60"/>
  <c r="P54" i="60"/>
  <c r="O54" i="60"/>
  <c r="N54" i="60"/>
  <c r="Y23" i="60"/>
  <c r="X23" i="60"/>
  <c r="S23" i="60"/>
  <c r="P23" i="60"/>
  <c r="O23" i="60"/>
  <c r="J23" i="60"/>
  <c r="N23" i="60" s="1"/>
  <c r="Y33" i="60"/>
  <c r="X33" i="60"/>
  <c r="S33" i="60"/>
  <c r="P33" i="60"/>
  <c r="O33" i="60"/>
  <c r="J33" i="60"/>
  <c r="N33" i="60" s="1"/>
  <c r="Y43" i="60"/>
  <c r="X43" i="60"/>
  <c r="S43" i="60"/>
  <c r="P43" i="60"/>
  <c r="O43" i="60"/>
  <c r="J43" i="60"/>
  <c r="N43" i="60" s="1"/>
  <c r="Y76" i="60"/>
  <c r="X76" i="60"/>
  <c r="S76" i="60"/>
  <c r="P76" i="60"/>
  <c r="O76" i="60"/>
  <c r="J76" i="60"/>
  <c r="N76" i="60" s="1"/>
  <c r="Y65" i="60"/>
  <c r="X65" i="60"/>
  <c r="S65" i="60"/>
  <c r="P65" i="60"/>
  <c r="O65" i="60"/>
  <c r="J65" i="60"/>
  <c r="N65" i="60" s="1"/>
  <c r="O53" i="60"/>
  <c r="P53" i="60"/>
  <c r="J53" i="60"/>
  <c r="N53" i="60" s="1"/>
  <c r="P13" i="60"/>
  <c r="O13" i="60"/>
  <c r="J13" i="60"/>
  <c r="N13" i="60" s="1"/>
  <c r="Y83" i="60"/>
  <c r="X83" i="60"/>
  <c r="S83" i="60"/>
  <c r="P83" i="60"/>
  <c r="O83" i="60"/>
  <c r="N83" i="60"/>
  <c r="X8" i="60"/>
  <c r="S8" i="60"/>
  <c r="P8" i="60"/>
  <c r="O8" i="60"/>
  <c r="J8" i="60"/>
  <c r="N8" i="60" s="1"/>
  <c r="Y110" i="60"/>
  <c r="X110" i="60"/>
  <c r="S110" i="60"/>
  <c r="P110" i="60"/>
  <c r="O110" i="60"/>
  <c r="Y113" i="60"/>
  <c r="X113" i="60"/>
  <c r="S113" i="60"/>
  <c r="P113" i="60"/>
  <c r="O113" i="60"/>
  <c r="Y107" i="60"/>
  <c r="X107" i="60"/>
  <c r="S107" i="60"/>
  <c r="P107" i="60"/>
  <c r="O107" i="60"/>
  <c r="Y100" i="60"/>
  <c r="X100" i="60"/>
  <c r="S100" i="60"/>
  <c r="P100" i="60"/>
  <c r="O100" i="60"/>
  <c r="Y93" i="60"/>
  <c r="X93" i="60"/>
  <c r="S93" i="60"/>
  <c r="P93" i="60"/>
  <c r="O93" i="60"/>
  <c r="Y85" i="60"/>
  <c r="X85" i="60"/>
  <c r="S85" i="60"/>
  <c r="P85" i="60"/>
  <c r="O85" i="60"/>
  <c r="Y75" i="60"/>
  <c r="X75" i="60"/>
  <c r="S75" i="60"/>
  <c r="P75" i="60"/>
  <c r="O75" i="60"/>
  <c r="Y52" i="60"/>
  <c r="X52" i="60"/>
  <c r="S52" i="60"/>
  <c r="P52" i="60"/>
  <c r="O52" i="60"/>
  <c r="Y42" i="60"/>
  <c r="X42" i="60"/>
  <c r="S42" i="60"/>
  <c r="P42" i="60"/>
  <c r="O42" i="60"/>
  <c r="Y32" i="60"/>
  <c r="X32" i="60"/>
  <c r="S32" i="60"/>
  <c r="P32" i="60"/>
  <c r="O32" i="60"/>
  <c r="Y22" i="60"/>
  <c r="X22" i="60"/>
  <c r="S22" i="60"/>
  <c r="P22" i="60"/>
  <c r="O22" i="60"/>
  <c r="Y12" i="60"/>
  <c r="X12" i="60"/>
  <c r="S12" i="60"/>
  <c r="P12" i="60"/>
  <c r="O12" i="60"/>
  <c r="O64" i="60"/>
  <c r="P64" i="60"/>
  <c r="P20" i="60"/>
  <c r="P30" i="60"/>
  <c r="P40" i="60"/>
  <c r="P50" i="60"/>
  <c r="P73" i="60"/>
  <c r="P62" i="60"/>
  <c r="Y106" i="60"/>
  <c r="X106" i="60"/>
  <c r="S106" i="60"/>
  <c r="P106" i="60"/>
  <c r="O106" i="60"/>
  <c r="N106" i="60"/>
  <c r="Y99" i="60"/>
  <c r="X99" i="60"/>
  <c r="S99" i="60"/>
  <c r="P99" i="60"/>
  <c r="O99" i="60"/>
  <c r="N99" i="60"/>
  <c r="Y92" i="60"/>
  <c r="X92" i="60"/>
  <c r="S92" i="60"/>
  <c r="P92" i="60"/>
  <c r="O92" i="60"/>
  <c r="N92" i="60"/>
  <c r="Y84" i="60"/>
  <c r="X84" i="60"/>
  <c r="S84" i="60"/>
  <c r="P84" i="60"/>
  <c r="O84" i="60"/>
  <c r="N84" i="60"/>
  <c r="Y74" i="60"/>
  <c r="X74" i="60"/>
  <c r="S74" i="60"/>
  <c r="P74" i="60"/>
  <c r="O74" i="60"/>
  <c r="N74" i="60"/>
  <c r="Y51" i="60"/>
  <c r="X51" i="60"/>
  <c r="S51" i="60"/>
  <c r="P51" i="60"/>
  <c r="O51" i="60"/>
  <c r="N51" i="60"/>
  <c r="Y41" i="60"/>
  <c r="X41" i="60"/>
  <c r="S41" i="60"/>
  <c r="P41" i="60"/>
  <c r="O41" i="60"/>
  <c r="N41" i="60"/>
  <c r="Y31" i="60"/>
  <c r="X31" i="60"/>
  <c r="S31" i="60"/>
  <c r="P31" i="60"/>
  <c r="O31" i="60"/>
  <c r="N31" i="60"/>
  <c r="Y21" i="60"/>
  <c r="X21" i="60"/>
  <c r="S21" i="60"/>
  <c r="P21" i="60"/>
  <c r="O21" i="60"/>
  <c r="N21" i="60"/>
  <c r="N11" i="60"/>
  <c r="Y11" i="60"/>
  <c r="X11" i="60"/>
  <c r="S11" i="60"/>
  <c r="P11" i="60"/>
  <c r="O11" i="60"/>
  <c r="O63" i="60"/>
  <c r="P63" i="60"/>
  <c r="Y20" i="60"/>
  <c r="X20" i="60"/>
  <c r="S20" i="60"/>
  <c r="O20" i="60"/>
  <c r="Y30" i="60"/>
  <c r="X30" i="60"/>
  <c r="S30" i="60"/>
  <c r="O30" i="60"/>
  <c r="Y40" i="60"/>
  <c r="X40" i="60"/>
  <c r="S40" i="60"/>
  <c r="O40" i="60"/>
  <c r="Y50" i="60"/>
  <c r="X50" i="60"/>
  <c r="S50" i="60"/>
  <c r="O50" i="60"/>
  <c r="Y73" i="60"/>
  <c r="X73" i="60"/>
  <c r="S73" i="60"/>
  <c r="O73" i="60"/>
  <c r="O62" i="60"/>
  <c r="O112" i="60"/>
  <c r="O104" i="60"/>
  <c r="O103" i="60"/>
  <c r="O102" i="60"/>
  <c r="O97" i="60"/>
  <c r="O96" i="60"/>
  <c r="O95" i="60"/>
  <c r="O90" i="60"/>
  <c r="O89" i="60"/>
  <c r="O88" i="60"/>
  <c r="O82" i="60"/>
  <c r="O81" i="60"/>
  <c r="O80" i="60"/>
  <c r="O71" i="60"/>
  <c r="O70" i="60"/>
  <c r="O69" i="60"/>
  <c r="O49" i="60"/>
  <c r="O48" i="60"/>
  <c r="O39" i="60"/>
  <c r="O38" i="60"/>
  <c r="O29" i="60"/>
  <c r="O28" i="60"/>
  <c r="O19" i="60"/>
  <c r="O18" i="60"/>
  <c r="O9" i="60"/>
  <c r="O60" i="60"/>
  <c r="O58" i="60"/>
  <c r="O59" i="60"/>
  <c r="X105" i="60"/>
  <c r="S105" i="60"/>
  <c r="P105" i="60"/>
  <c r="O105" i="60"/>
  <c r="J105" i="60"/>
  <c r="N105" i="60" s="1"/>
  <c r="X98" i="60"/>
  <c r="S98" i="60"/>
  <c r="P98" i="60"/>
  <c r="O98" i="60"/>
  <c r="J98" i="60"/>
  <c r="N98" i="60" s="1"/>
  <c r="X91" i="60"/>
  <c r="S91" i="60"/>
  <c r="P91" i="60"/>
  <c r="O91" i="60"/>
  <c r="J91" i="60"/>
  <c r="N91" i="60" s="1"/>
  <c r="X72" i="60"/>
  <c r="S72" i="60"/>
  <c r="P72" i="60"/>
  <c r="O72" i="60"/>
  <c r="J72" i="60"/>
  <c r="N72" i="60" s="1"/>
  <c r="O61" i="60"/>
  <c r="P61" i="60"/>
  <c r="J61" i="60"/>
  <c r="N61" i="60" s="1"/>
  <c r="X112" i="60"/>
  <c r="S112" i="60"/>
  <c r="P112" i="60"/>
  <c r="N112" i="60"/>
  <c r="X109" i="60"/>
  <c r="S109" i="60"/>
  <c r="P109" i="60"/>
  <c r="O109" i="60"/>
  <c r="N109" i="60"/>
  <c r="X102" i="60"/>
  <c r="S102" i="60"/>
  <c r="P102" i="60"/>
  <c r="N102" i="60"/>
  <c r="X95" i="60"/>
  <c r="S95" i="60"/>
  <c r="P95" i="60"/>
  <c r="N95" i="60"/>
  <c r="X88" i="60"/>
  <c r="S88" i="60"/>
  <c r="P88" i="60"/>
  <c r="N88" i="60"/>
  <c r="X80" i="60"/>
  <c r="S80" i="60"/>
  <c r="P80" i="60"/>
  <c r="N80" i="60"/>
  <c r="X69" i="60"/>
  <c r="S69" i="60"/>
  <c r="P69" i="60"/>
  <c r="N69" i="60"/>
  <c r="X48" i="60"/>
  <c r="S48" i="60"/>
  <c r="P48" i="60"/>
  <c r="N48" i="60"/>
  <c r="X38" i="60"/>
  <c r="S38" i="60"/>
  <c r="P38" i="60"/>
  <c r="N38" i="60"/>
  <c r="X28" i="60"/>
  <c r="S28" i="60"/>
  <c r="P28" i="60"/>
  <c r="N28" i="60"/>
  <c r="X18" i="60"/>
  <c r="S18" i="60"/>
  <c r="P18" i="60"/>
  <c r="N18" i="60"/>
  <c r="X9" i="60"/>
  <c r="S9" i="60"/>
  <c r="P9" i="60"/>
  <c r="N9" i="60"/>
  <c r="P58" i="60"/>
  <c r="X103" i="60"/>
  <c r="S103" i="60"/>
  <c r="P103" i="60"/>
  <c r="N103" i="60"/>
  <c r="X96" i="60"/>
  <c r="S96" i="60"/>
  <c r="P96" i="60"/>
  <c r="N96" i="60"/>
  <c r="X89" i="60"/>
  <c r="S89" i="60"/>
  <c r="P89" i="60"/>
  <c r="N89" i="60"/>
  <c r="X81" i="60"/>
  <c r="S81" i="60"/>
  <c r="P81" i="60"/>
  <c r="N81" i="60"/>
  <c r="X70" i="60"/>
  <c r="S70" i="60"/>
  <c r="P70" i="60"/>
  <c r="N70" i="60"/>
  <c r="X49" i="60"/>
  <c r="S49" i="60"/>
  <c r="P49" i="60"/>
  <c r="N49" i="60"/>
  <c r="X39" i="60"/>
  <c r="S39" i="60"/>
  <c r="P39" i="60"/>
  <c r="N39" i="60"/>
  <c r="X29" i="60"/>
  <c r="S29" i="60"/>
  <c r="P29" i="60"/>
  <c r="N29" i="60"/>
  <c r="X19" i="60"/>
  <c r="S19" i="60"/>
  <c r="P19" i="60"/>
  <c r="N19" i="60"/>
  <c r="Y10" i="60"/>
  <c r="X10" i="60"/>
  <c r="S10" i="60"/>
  <c r="P10" i="60"/>
  <c r="O10" i="60"/>
  <c r="N10" i="60"/>
  <c r="W116" i="60"/>
  <c r="P104" i="60"/>
  <c r="P97" i="60"/>
  <c r="P90" i="60"/>
  <c r="P82" i="60"/>
  <c r="P71" i="60"/>
  <c r="P59" i="60"/>
  <c r="P60" i="60"/>
  <c r="J104" i="60"/>
  <c r="N104" i="60" s="1"/>
  <c r="J97" i="60"/>
  <c r="N97" i="60" s="1"/>
  <c r="J90" i="60"/>
  <c r="N90" i="60" s="1"/>
  <c r="J82" i="60"/>
  <c r="N82" i="60" s="1"/>
  <c r="J71" i="60"/>
  <c r="N71" i="60" s="1"/>
  <c r="J60" i="60"/>
  <c r="N60" i="60" s="1"/>
  <c r="Z116" i="60"/>
  <c r="V116" i="60"/>
  <c r="R116" i="60"/>
  <c r="Q116" i="60"/>
  <c r="L116" i="60"/>
  <c r="S53" i="60"/>
  <c r="Y53" i="60"/>
  <c r="X53" i="60"/>
  <c r="X13" i="60"/>
  <c r="Y13" i="60"/>
  <c r="S13" i="60"/>
  <c r="N27" i="60" l="1"/>
  <c r="F139" i="60"/>
  <c r="N79" i="60"/>
  <c r="U116" i="60"/>
  <c r="T116" i="60"/>
  <c r="N17" i="60"/>
  <c r="N37" i="60"/>
  <c r="N47" i="60"/>
  <c r="N68" i="60"/>
  <c r="N57" i="60"/>
  <c r="K116" i="60"/>
  <c r="X63" i="60"/>
  <c r="X62" i="60"/>
  <c r="Y64" i="60"/>
  <c r="X64" i="60"/>
  <c r="S64" i="60"/>
  <c r="X104" i="60" l="1"/>
  <c r="X97" i="60"/>
  <c r="X90" i="60"/>
  <c r="X82" i="60"/>
  <c r="X71" i="60"/>
  <c r="X61" i="60"/>
  <c r="X60" i="60" l="1"/>
  <c r="X59" i="60"/>
  <c r="X58" i="60"/>
  <c r="X116" i="60" l="1"/>
  <c r="S63" i="60"/>
  <c r="Y63" i="60"/>
  <c r="S62" i="60"/>
  <c r="Y62" i="60"/>
  <c r="Y104" i="60"/>
  <c r="S104" i="60"/>
  <c r="Y97" i="60"/>
  <c r="S97" i="60"/>
  <c r="Y90" i="60"/>
  <c r="S90" i="60"/>
  <c r="Y82" i="60"/>
  <c r="S82" i="60"/>
  <c r="Y71" i="60"/>
  <c r="S71" i="60"/>
  <c r="Y103" i="60"/>
  <c r="Y96" i="60"/>
  <c r="Y89" i="60"/>
  <c r="Y70" i="60"/>
  <c r="Y81" i="60"/>
  <c r="Y49" i="60"/>
  <c r="Y39" i="60"/>
  <c r="Y29" i="60"/>
  <c r="Y19" i="60"/>
  <c r="S58" i="60" l="1"/>
  <c r="S60" i="60"/>
  <c r="S59" i="60"/>
  <c r="S61" i="60"/>
  <c r="S116" i="60" l="1"/>
  <c r="N58" i="60"/>
  <c r="O116" i="60"/>
  <c r="P116" i="60"/>
  <c r="N59" i="60"/>
  <c r="Y59" i="60"/>
  <c r="Y60" i="60"/>
  <c r="Y116" i="60" l="1"/>
  <c r="N116" i="60"/>
  <c r="J116" i="60"/>
  <c r="AL5" i="60"/>
  <c r="AL7" i="60" s="1"/>
  <c r="AJ5" i="60"/>
  <c r="AH7" i="60"/>
  <c r="AF7" i="60"/>
  <c r="H118" i="60"/>
  <c r="H120" i="60"/>
  <c r="F120" i="60"/>
  <c r="F118" i="60"/>
  <c r="D120" i="60"/>
  <c r="AJ7" i="60" l="1"/>
  <c r="J118" i="60"/>
  <c r="AF118" i="60" l="1"/>
</calcChain>
</file>

<file path=xl/sharedStrings.xml><?xml version="1.0" encoding="utf-8"?>
<sst xmlns="http://schemas.openxmlformats.org/spreadsheetml/2006/main" count="258" uniqueCount="165">
  <si>
    <t>TOTAL</t>
  </si>
  <si>
    <t>Code</t>
  </si>
  <si>
    <t>Désignation</t>
  </si>
  <si>
    <t>Unité</t>
  </si>
  <si>
    <t>Quantité</t>
  </si>
  <si>
    <t>PU</t>
  </si>
  <si>
    <t>Total</t>
  </si>
  <si>
    <t>U</t>
  </si>
  <si>
    <t>m²</t>
  </si>
  <si>
    <t>RDC</t>
  </si>
  <si>
    <t>R+1</t>
  </si>
  <si>
    <t>Concours Architecte
ZAC Maurepas /Gayeulles - lot 33 b - Rennes
Projet de construction de 110 logements</t>
  </si>
  <si>
    <t>Surfaces habitables</t>
  </si>
  <si>
    <t>TYPOLOGIE</t>
  </si>
  <si>
    <t>sdb</t>
  </si>
  <si>
    <t>WC</t>
  </si>
  <si>
    <t>T2</t>
  </si>
  <si>
    <t>T3</t>
  </si>
  <si>
    <t>T4</t>
  </si>
  <si>
    <t>carrelage</t>
  </si>
  <si>
    <t>cloisons</t>
  </si>
  <si>
    <t>doublage</t>
  </si>
  <si>
    <t>Placard coul</t>
  </si>
  <si>
    <t>Placard pivot</t>
  </si>
  <si>
    <t>R+2</t>
  </si>
  <si>
    <t>R+3</t>
  </si>
  <si>
    <t>R+4</t>
  </si>
  <si>
    <t>R+5</t>
  </si>
  <si>
    <t>R+6</t>
  </si>
  <si>
    <t>R+7</t>
  </si>
  <si>
    <t>R+8</t>
  </si>
  <si>
    <t>Total SH</t>
  </si>
  <si>
    <t>Total surfaces logements</t>
  </si>
  <si>
    <t>Total nombre de logements</t>
  </si>
  <si>
    <t>Tableau des surfaces phase ESQ</t>
  </si>
  <si>
    <t>Surfaces annexes 
balcons/terrasses</t>
  </si>
  <si>
    <t>Surface utile 
commerces</t>
  </si>
  <si>
    <t>stratifié</t>
  </si>
  <si>
    <t>Surface utile 
local sportif</t>
  </si>
  <si>
    <t>Surface utile 
ressourcerie</t>
  </si>
  <si>
    <t>Surface utile 
locaux vélos</t>
  </si>
  <si>
    <t>douche</t>
  </si>
  <si>
    <t>baignoire</t>
  </si>
  <si>
    <t>ml</t>
  </si>
  <si>
    <t>de plinthes bois</t>
  </si>
  <si>
    <t>de plinthes carrelées</t>
  </si>
  <si>
    <t xml:space="preserve">de portes distributions </t>
  </si>
  <si>
    <t xml:space="preserve">de portes palières </t>
  </si>
  <si>
    <t>R+9</t>
  </si>
  <si>
    <t>R+10</t>
  </si>
  <si>
    <t>R+11</t>
  </si>
  <si>
    <t>R+12</t>
  </si>
  <si>
    <t>R+13</t>
  </si>
  <si>
    <t>TYPE T2 (42,30)</t>
  </si>
  <si>
    <t>TYPE T2 (42,10)</t>
  </si>
  <si>
    <t>TYPE T2 (46,40)</t>
  </si>
  <si>
    <t>TYPE T2 (45,50)</t>
  </si>
  <si>
    <t>TYPE T3 (62,50)</t>
  </si>
  <si>
    <t>TYPE T3 (63,10)</t>
  </si>
  <si>
    <t>TYPE T3 (63,30)</t>
  </si>
  <si>
    <t>Faience</t>
  </si>
  <si>
    <t>TYPE T4 (84,70)</t>
  </si>
  <si>
    <t>TYPE T4 (86,10)</t>
  </si>
  <si>
    <t>TYPE T4 (83,20)</t>
  </si>
  <si>
    <t>TYPE T4 (84,50)</t>
  </si>
  <si>
    <t>autres (chambre/ entrée / salon )</t>
  </si>
  <si>
    <t xml:space="preserve">cuisine </t>
  </si>
  <si>
    <t>Cellier</t>
  </si>
  <si>
    <t>PARTIES COMMUNES</t>
  </si>
  <si>
    <t>=</t>
  </si>
  <si>
    <t xml:space="preserve">- </t>
  </si>
  <si>
    <t>(hors déductions portes)</t>
  </si>
  <si>
    <t>Peinture sur béton (dans lgt)</t>
  </si>
  <si>
    <t>ens</t>
  </si>
  <si>
    <t>ml de large</t>
  </si>
  <si>
    <t>Salle de convivialité</t>
  </si>
  <si>
    <t>Surface utile 
salle de convivialité</t>
  </si>
  <si>
    <t>Porte basculante parking RDC</t>
  </si>
  <si>
    <t xml:space="preserve">Porte automatique basculante accès sous sol </t>
  </si>
  <si>
    <t>TYPE T1(99,99)</t>
  </si>
  <si>
    <t>LOT 0  - PORTE AUTOMATIQUE</t>
  </si>
  <si>
    <t>A</t>
  </si>
  <si>
    <t>Edition originale</t>
  </si>
  <si>
    <t>INDICE</t>
  </si>
  <si>
    <t>DATE</t>
  </si>
  <si>
    <t>MODIFICATION</t>
  </si>
  <si>
    <t>AUTEUR</t>
  </si>
  <si>
    <t>TVA  20 %</t>
  </si>
  <si>
    <t>- Fondations superficielles + dalle portée</t>
  </si>
  <si>
    <t>- Structure mixte : poteaux béton + arbalétrier en lamellé collé (respect RE60)</t>
  </si>
  <si>
    <t>- Bardage simple peau + aggloméré + doublage thermique : bâtiment tertiaire</t>
  </si>
  <si>
    <t>- Bardage double peau : bâtiment de stockage</t>
  </si>
  <si>
    <t>- Réserve incendie en citerne souple</t>
  </si>
  <si>
    <t>- Bâtiment tertiaire par système traditionnel (non modulaire préfabriqué)</t>
  </si>
  <si>
    <t>Principes constructifs :</t>
  </si>
  <si>
    <t>- Sismisité standard (zone 2 : Faible) (variable suivant la localisation)</t>
  </si>
  <si>
    <t>- Bon sol situé à 1,00 m (variable suivant rapport géotechnique)</t>
  </si>
  <si>
    <t>- Couverture par un complexe étanchéité isolé sur bac acier</t>
  </si>
  <si>
    <t>- Hauteur d'ancrage des fondations à -1,00 m</t>
  </si>
  <si>
    <t>XX</t>
  </si>
  <si>
    <t>Rappel des hypothèses fournies par le Maître d'ouvrage</t>
  </si>
  <si>
    <t>NOM et NATURE de l'OPERATION</t>
  </si>
  <si>
    <t>ILLUSTRATION du PROJET</t>
  </si>
  <si>
    <t>,,,/,,,/20,,,</t>
  </si>
  <si>
    <t>- Bâtiment RE 2020</t>
  </si>
  <si>
    <t>TAUX D'ACTUALISATION</t>
  </si>
  <si>
    <t>TAUX DE VITESSE D'EXECUTION</t>
  </si>
  <si>
    <t>MONTANT ACTUALISE HT</t>
  </si>
  <si>
    <t>MONTANT ACTUALISE TTC</t>
  </si>
  <si>
    <t>MONTANT + "VITESSE" (X%) HT</t>
  </si>
  <si>
    <t>MONTANT + "VITESSE" (X%) TTC</t>
  </si>
  <si>
    <t>BATIMENT</t>
  </si>
  <si>
    <t>COUT ESTIME BRUT € HT</t>
  </si>
  <si>
    <t>AMO</t>
  </si>
  <si>
    <t>MOP</t>
  </si>
  <si>
    <t>SPS</t>
  </si>
  <si>
    <t>DIAG, …</t>
  </si>
  <si>
    <t>COUT ESTIME BRUT € TTC (TVA 20%)</t>
  </si>
  <si>
    <t>ALEAS (5%)</t>
  </si>
  <si>
    <t>BORNE BASSE € TTC (MONTANT TTC + INCERTITUDES + ALEAS)</t>
  </si>
  <si>
    <t>1. COUT ESTIME BRUT</t>
  </si>
  <si>
    <t>1.1. COUT TRAVAUX</t>
  </si>
  <si>
    <t>1.1.1.</t>
  </si>
  <si>
    <t>1.2. COUT PRESTATIONS INTELLECTUELLES</t>
  </si>
  <si>
    <t>1.1.2.</t>
  </si>
  <si>
    <t>1.1.3.</t>
  </si>
  <si>
    <t>1.1.4.</t>
  </si>
  <si>
    <t>1.2.1.</t>
  </si>
  <si>
    <t>1.2.2.</t>
  </si>
  <si>
    <t>1.2.3.</t>
  </si>
  <si>
    <t>1.2.4.</t>
  </si>
  <si>
    <t>3. HYPOTHESES</t>
  </si>
  <si>
    <t>Règlementations / hypothèses :</t>
  </si>
  <si>
    <t>2. BORNE BASSE (BB)</t>
  </si>
  <si>
    <t>Date de notification(s) souhaitée(s)</t>
  </si>
  <si>
    <t>COUT avec HYPOTHESES MOu € TTC (BB TTC + INCERTITUDES + ALEAS)</t>
  </si>
  <si>
    <t>INSTALLATION DE CHANTIER</t>
  </si>
  <si>
    <t>3.1.</t>
  </si>
  <si>
    <t>3.2.</t>
  </si>
  <si>
    <t>3.3.</t>
  </si>
  <si>
    <t>3.5.</t>
  </si>
  <si>
    <t>3.4.</t>
  </si>
  <si>
    <t>3.6.</t>
  </si>
  <si>
    <t>ESTIMATION - PHASE Etudes CONCEPTION</t>
  </si>
  <si>
    <t>INCERTITUDES (10%)</t>
  </si>
  <si>
    <t>Estimation phase Et. CONCEPTION - valeur ….. 20…... - BT01 : ……….</t>
  </si>
  <si>
    <t>LOCAUX TECHNIQUES EXTERIEURS</t>
  </si>
  <si>
    <t>AMENAGEMENTS EXTERIEURS</t>
  </si>
  <si>
    <t>RATIO SDP "BATIMENT" TTC</t>
  </si>
  <si>
    <t>2.1.2.</t>
  </si>
  <si>
    <t>RATIO SDP "LOCAUX TECHNIQUES EXTERIEURS" TTC</t>
  </si>
  <si>
    <t>RATIO SU  "LOCAUX TECHNIQUES EXTERIEURS" TTC</t>
  </si>
  <si>
    <t>2.1. RATIOS SDP</t>
  </si>
  <si>
    <t>RATIO SU "BATIMENT" TTC</t>
  </si>
  <si>
    <t>2.2. RATIOS SU</t>
  </si>
  <si>
    <t>2.1.1.</t>
  </si>
  <si>
    <t>2.2.2.</t>
  </si>
  <si>
    <t>2.3.1.</t>
  </si>
  <si>
    <t>2.3.2.</t>
  </si>
  <si>
    <t>2.2.1.</t>
  </si>
  <si>
    <t>2.3. MARGES</t>
  </si>
  <si>
    <t>TOTAUX € HT</t>
  </si>
  <si>
    <t>TOTAUX  € TTC</t>
  </si>
  <si>
    <t>TOTAUX €  TTC</t>
  </si>
  <si>
    <t>Durée des travaux / Coefficient (rapide / 1.05 - standard / 1 - économique / 0.95)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</si>
</sst>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00"/>
    <numFmt numFmtId="166" formatCode="_-* #,##0.00\ _F_-;\-* #,##0.00\ _F_-;_-* &quot;-&quot;??\ _F_-;_-@_-"/>
  </numFmts>
  <fonts count="4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rebuchet MS"/>
      <family val="2"/>
    </font>
    <font>
      <sz val="10"/>
      <name val="Geneva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70C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8"/>
      <name val="Calibri"/>
      <family val="2"/>
      <scheme val="minor"/>
    </font>
    <font>
      <sz val="10"/>
      <name val="Open Sans"/>
      <family val="2"/>
    </font>
    <font>
      <sz val="10"/>
      <color theme="1"/>
      <name val="Azonix"/>
      <family val="3"/>
    </font>
    <font>
      <sz val="10"/>
      <color rgb="FFFF9900"/>
      <name val="Open Sans Light"/>
      <family val="2"/>
    </font>
    <font>
      <sz val="14"/>
      <color rgb="FFFFFFFF"/>
      <name val="Azonix"/>
      <family val="3"/>
    </font>
    <font>
      <sz val="16"/>
      <color rgb="FF000000"/>
      <name val="Azonix"/>
      <family val="3"/>
    </font>
    <font>
      <b/>
      <sz val="12"/>
      <color rgb="FFFFFFFF"/>
      <name val="Open Sans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9"/>
      <color theme="1"/>
      <name val="Open Sans"/>
      <family val="2"/>
    </font>
    <font>
      <b/>
      <sz val="10"/>
      <color rgb="FF000000"/>
      <name val="Open Sans"/>
      <family val="2"/>
    </font>
    <font>
      <b/>
      <sz val="14"/>
      <name val="Open Sans"/>
      <family val="2"/>
    </font>
    <font>
      <b/>
      <sz val="12"/>
      <name val="Open Sans"/>
      <family val="2"/>
    </font>
    <font>
      <b/>
      <sz val="15"/>
      <name val="Open Sans"/>
      <family val="2"/>
    </font>
    <font>
      <b/>
      <sz val="10"/>
      <name val="Open Sans"/>
      <family val="2"/>
    </font>
    <font>
      <b/>
      <sz val="10"/>
      <color rgb="FFFF0000"/>
      <name val="Open Sans"/>
      <family val="2"/>
    </font>
    <font>
      <b/>
      <u/>
      <sz val="10"/>
      <name val="Open Sans"/>
      <family val="2"/>
    </font>
    <font>
      <b/>
      <u/>
      <sz val="10"/>
      <color rgb="FFFF0000"/>
      <name val="Open Sans"/>
      <family val="2"/>
    </font>
    <font>
      <u/>
      <sz val="10"/>
      <name val="Open Sans"/>
      <family val="2"/>
    </font>
    <font>
      <b/>
      <sz val="9"/>
      <color theme="0"/>
      <name val="Open Sans"/>
      <family val="2"/>
    </font>
    <font>
      <b/>
      <sz val="9"/>
      <name val="Open Sans"/>
      <family val="2"/>
    </font>
    <font>
      <sz val="9"/>
      <name val="Open Sans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323E4F"/>
        <bgColor indexed="64"/>
      </patternFill>
    </fill>
    <fill>
      <patternFill patternType="solid">
        <fgColor rgb="FF8496B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9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4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1">
      <alignment wrapText="1"/>
    </xf>
    <xf numFmtId="0" fontId="8" fillId="0" borderId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1">
    <xf numFmtId="0" fontId="0" fillId="0" borderId="0" xfId="0"/>
    <xf numFmtId="49" fontId="9" fillId="0" borderId="23" xfId="1" applyNumberFormat="1" applyFont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1" fillId="0" borderId="0" xfId="1"/>
    <xf numFmtId="0" fontId="1" fillId="0" borderId="11" xfId="1" applyBorder="1"/>
    <xf numFmtId="0" fontId="1" fillId="0" borderId="19" xfId="1" applyBorder="1"/>
    <xf numFmtId="2" fontId="1" fillId="0" borderId="0" xfId="1" applyNumberFormat="1"/>
    <xf numFmtId="49" fontId="1" fillId="0" borderId="0" xfId="1" applyNumberFormat="1" applyAlignment="1">
      <alignment horizontal="center"/>
    </xf>
    <xf numFmtId="165" fontId="1" fillId="0" borderId="0" xfId="1" applyNumberFormat="1"/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44" fontId="1" fillId="0" borderId="0" xfId="1" applyNumberFormat="1"/>
    <xf numFmtId="0" fontId="1" fillId="0" borderId="12" xfId="1" applyBorder="1"/>
    <xf numFmtId="0" fontId="9" fillId="0" borderId="0" xfId="1" applyFont="1" applyAlignment="1">
      <alignment horizontal="left"/>
    </xf>
    <xf numFmtId="0" fontId="13" fillId="0" borderId="0" xfId="1" applyFont="1"/>
    <xf numFmtId="165" fontId="1" fillId="0" borderId="0" xfId="1" applyNumberFormat="1" applyAlignment="1">
      <alignment horizontal="left"/>
    </xf>
    <xf numFmtId="0" fontId="1" fillId="0" borderId="0" xfId="1" applyAlignment="1">
      <alignment horizontal="right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44" fontId="9" fillId="0" borderId="8" xfId="8" applyFont="1" applyBorder="1"/>
    <xf numFmtId="44" fontId="1" fillId="0" borderId="0" xfId="9" applyFont="1"/>
    <xf numFmtId="0" fontId="9" fillId="0" borderId="8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66" fontId="0" fillId="0" borderId="0" xfId="10" applyFont="1" applyFill="1"/>
    <xf numFmtId="0" fontId="5" fillId="0" borderId="0" xfId="1" applyFont="1" applyAlignment="1">
      <alignment vertical="center"/>
    </xf>
    <xf numFmtId="166" fontId="1" fillId="0" borderId="26" xfId="10" applyFont="1" applyFill="1" applyBorder="1" applyAlignment="1">
      <alignment horizontal="center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166" fontId="1" fillId="0" borderId="17" xfId="10" applyFont="1" applyFill="1" applyBorder="1" applyAlignment="1">
      <alignment horizontal="center"/>
    </xf>
    <xf numFmtId="166" fontId="1" fillId="0" borderId="36" xfId="10" applyFont="1" applyFill="1" applyBorder="1" applyAlignment="1">
      <alignment horizontal="center"/>
    </xf>
    <xf numFmtId="166" fontId="1" fillId="0" borderId="0" xfId="10" applyFont="1" applyFill="1" applyBorder="1" applyAlignment="1">
      <alignment horizontal="center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4" fillId="0" borderId="20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2" fontId="6" fillId="0" borderId="9" xfId="1" applyNumberFormat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6" xfId="1" applyFont="1" applyBorder="1"/>
    <xf numFmtId="0" fontId="5" fillId="0" borderId="13" xfId="1" applyFont="1" applyBorder="1" applyAlignment="1">
      <alignment horizontal="center"/>
    </xf>
    <xf numFmtId="166" fontId="0" fillId="0" borderId="56" xfId="10" applyFont="1" applyFill="1" applyBorder="1"/>
    <xf numFmtId="0" fontId="6" fillId="0" borderId="50" xfId="1" applyFont="1" applyBorder="1" applyAlignment="1">
      <alignment vertical="center"/>
    </xf>
    <xf numFmtId="2" fontId="6" fillId="0" borderId="52" xfId="1" applyNumberFormat="1" applyFont="1" applyBorder="1" applyAlignment="1">
      <alignment vertical="center"/>
    </xf>
    <xf numFmtId="0" fontId="6" fillId="0" borderId="51" xfId="1" applyFont="1" applyBorder="1" applyAlignment="1">
      <alignment vertical="center"/>
    </xf>
    <xf numFmtId="166" fontId="0" fillId="0" borderId="36" xfId="10" applyFont="1" applyFill="1" applyBorder="1"/>
    <xf numFmtId="0" fontId="6" fillId="0" borderId="5" xfId="1" applyFont="1" applyBorder="1" applyAlignment="1">
      <alignment vertical="center"/>
    </xf>
    <xf numFmtId="2" fontId="6" fillId="0" borderId="0" xfId="1" applyNumberFormat="1" applyFont="1" applyAlignment="1">
      <alignment vertical="center"/>
    </xf>
    <xf numFmtId="0" fontId="6" fillId="0" borderId="19" xfId="1" applyFont="1" applyBorder="1" applyAlignment="1">
      <alignment vertical="center"/>
    </xf>
    <xf numFmtId="166" fontId="0" fillId="0" borderId="26" xfId="10" applyFont="1" applyFill="1" applyBorder="1"/>
    <xf numFmtId="166" fontId="0" fillId="0" borderId="9" xfId="10" applyFont="1" applyFill="1" applyBorder="1"/>
    <xf numFmtId="166" fontId="0" fillId="0" borderId="55" xfId="10" applyFont="1" applyFill="1" applyBorder="1"/>
    <xf numFmtId="166" fontId="0" fillId="0" borderId="2" xfId="10" applyFont="1" applyFill="1" applyBorder="1"/>
    <xf numFmtId="166" fontId="0" fillId="0" borderId="0" xfId="10" applyFont="1" applyFill="1" applyBorder="1"/>
    <xf numFmtId="0" fontId="5" fillId="0" borderId="8" xfId="1" applyFont="1" applyBorder="1" applyAlignment="1">
      <alignment horizontal="center" vertical="center"/>
    </xf>
    <xf numFmtId="166" fontId="0" fillId="0" borderId="61" xfId="10" applyFont="1" applyFill="1" applyBorder="1"/>
    <xf numFmtId="166" fontId="0" fillId="0" borderId="62" xfId="10" applyFont="1" applyFill="1" applyBorder="1"/>
    <xf numFmtId="0" fontId="5" fillId="0" borderId="3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166" fontId="0" fillId="0" borderId="66" xfId="10" applyFont="1" applyFill="1" applyBorder="1"/>
    <xf numFmtId="166" fontId="0" fillId="0" borderId="67" xfId="10" applyFont="1" applyFill="1" applyBorder="1"/>
    <xf numFmtId="166" fontId="0" fillId="0" borderId="68" xfId="10" applyFont="1" applyFill="1" applyBorder="1"/>
    <xf numFmtId="0" fontId="6" fillId="0" borderId="5" xfId="1" quotePrefix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7" fillId="0" borderId="10" xfId="1" applyFont="1" applyBorder="1" applyAlignment="1">
      <alignment horizontal="center" vertical="center"/>
    </xf>
    <xf numFmtId="2" fontId="5" fillId="0" borderId="15" xfId="1" applyNumberFormat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2" fontId="5" fillId="0" borderId="5" xfId="1" applyNumberFormat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166" fontId="1" fillId="0" borderId="0" xfId="10" applyFont="1" applyFill="1" applyBorder="1"/>
    <xf numFmtId="1" fontId="5" fillId="0" borderId="7" xfId="1" applyNumberFormat="1" applyFont="1" applyBorder="1" applyAlignment="1">
      <alignment vertical="center"/>
    </xf>
    <xf numFmtId="2" fontId="5" fillId="2" borderId="40" xfId="1" applyNumberFormat="1" applyFont="1" applyFill="1" applyBorder="1" applyAlignment="1">
      <alignment horizontal="center" vertical="center"/>
    </xf>
    <xf numFmtId="166" fontId="14" fillId="2" borderId="42" xfId="10" applyFont="1" applyFill="1" applyBorder="1"/>
    <xf numFmtId="166" fontId="14" fillId="2" borderId="43" xfId="10" applyFont="1" applyFill="1" applyBorder="1"/>
    <xf numFmtId="166" fontId="0" fillId="2" borderId="44" xfId="10" applyFont="1" applyFill="1" applyBorder="1"/>
    <xf numFmtId="166" fontId="0" fillId="2" borderId="43" xfId="10" applyFont="1" applyFill="1" applyBorder="1"/>
    <xf numFmtId="166" fontId="0" fillId="2" borderId="0" xfId="10" applyFont="1" applyFill="1" applyBorder="1"/>
    <xf numFmtId="166" fontId="14" fillId="2" borderId="0" xfId="10" applyFont="1" applyFill="1" applyBorder="1"/>
    <xf numFmtId="166" fontId="14" fillId="2" borderId="62" xfId="10" applyFont="1" applyFill="1" applyBorder="1"/>
    <xf numFmtId="166" fontId="0" fillId="2" borderId="36" xfId="10" applyFont="1" applyFill="1" applyBorder="1"/>
    <xf numFmtId="0" fontId="5" fillId="0" borderId="23" xfId="1" applyFont="1" applyBorder="1" applyAlignment="1">
      <alignment vertical="center"/>
    </xf>
    <xf numFmtId="166" fontId="1" fillId="0" borderId="64" xfId="10" applyFont="1" applyFill="1" applyBorder="1" applyAlignment="1">
      <alignment horizontal="center"/>
    </xf>
    <xf numFmtId="166" fontId="1" fillId="0" borderId="7" xfId="10" applyFont="1" applyFill="1" applyBorder="1" applyAlignment="1">
      <alignment horizontal="center"/>
    </xf>
    <xf numFmtId="166" fontId="1" fillId="0" borderId="15" xfId="10" applyFont="1" applyFill="1" applyBorder="1" applyAlignment="1">
      <alignment horizontal="center"/>
    </xf>
    <xf numFmtId="166" fontId="1" fillId="0" borderId="78" xfId="10" applyFont="1" applyFill="1" applyBorder="1" applyAlignment="1">
      <alignment horizontal="center"/>
    </xf>
    <xf numFmtId="166" fontId="1" fillId="0" borderId="74" xfId="10" applyFont="1" applyFill="1" applyBorder="1" applyAlignment="1">
      <alignment horizontal="center"/>
    </xf>
    <xf numFmtId="166" fontId="1" fillId="0" borderId="62" xfId="10" applyFont="1" applyFill="1" applyBorder="1" applyAlignment="1">
      <alignment horizontal="center"/>
    </xf>
    <xf numFmtId="166" fontId="1" fillId="0" borderId="33" xfId="10" applyFont="1" applyFill="1" applyBorder="1" applyAlignment="1">
      <alignment horizontal="center"/>
    </xf>
    <xf numFmtId="166" fontId="1" fillId="0" borderId="79" xfId="10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166" fontId="0" fillId="2" borderId="25" xfId="10" applyFont="1" applyFill="1" applyBorder="1"/>
    <xf numFmtId="166" fontId="0" fillId="2" borderId="26" xfId="10" applyFont="1" applyFill="1" applyBorder="1"/>
    <xf numFmtId="166" fontId="0" fillId="2" borderId="64" xfId="10" applyFont="1" applyFill="1" applyBorder="1"/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166" fontId="0" fillId="2" borderId="75" xfId="10" applyFont="1" applyFill="1" applyBorder="1"/>
    <xf numFmtId="166" fontId="0" fillId="2" borderId="57" xfId="10" applyFont="1" applyFill="1" applyBorder="1"/>
    <xf numFmtId="166" fontId="0" fillId="2" borderId="76" xfId="10" applyFont="1" applyFill="1" applyBorder="1"/>
    <xf numFmtId="166" fontId="1" fillId="2" borderId="57" xfId="10" applyFont="1" applyFill="1" applyBorder="1"/>
    <xf numFmtId="0" fontId="4" fillId="2" borderId="17" xfId="1" applyFont="1" applyFill="1" applyBorder="1" applyAlignment="1">
      <alignment horizontal="center" vertical="center"/>
    </xf>
    <xf numFmtId="0" fontId="4" fillId="2" borderId="35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1" fontId="4" fillId="2" borderId="34" xfId="1" applyNumberFormat="1" applyFont="1" applyFill="1" applyBorder="1" applyAlignment="1">
      <alignment horizontal="center" vertical="center"/>
    </xf>
    <xf numFmtId="1" fontId="4" fillId="2" borderId="33" xfId="1" applyNumberFormat="1" applyFont="1" applyFill="1" applyBorder="1" applyAlignment="1">
      <alignment horizontal="center" vertical="center"/>
    </xf>
    <xf numFmtId="166" fontId="0" fillId="2" borderId="61" xfId="10" applyFont="1" applyFill="1" applyBorder="1"/>
    <xf numFmtId="166" fontId="0" fillId="2" borderId="62" xfId="10" applyFont="1" applyFill="1" applyBorder="1"/>
    <xf numFmtId="166" fontId="1" fillId="2" borderId="62" xfId="10" applyFont="1" applyFill="1" applyBorder="1"/>
    <xf numFmtId="2" fontId="5" fillId="0" borderId="78" xfId="1" applyNumberFormat="1" applyFont="1" applyBorder="1" applyAlignment="1">
      <alignment horizontal="center" vertical="center"/>
    </xf>
    <xf numFmtId="2" fontId="5" fillId="0" borderId="35" xfId="1" applyNumberFormat="1" applyFont="1" applyBorder="1" applyAlignment="1">
      <alignment horizontal="center" vertical="center"/>
    </xf>
    <xf numFmtId="166" fontId="14" fillId="2" borderId="67" xfId="10" applyFont="1" applyFill="1" applyBorder="1"/>
    <xf numFmtId="2" fontId="5" fillId="0" borderId="58" xfId="1" applyNumberFormat="1" applyFont="1" applyBorder="1" applyAlignment="1">
      <alignment horizontal="center" vertical="center"/>
    </xf>
    <xf numFmtId="2" fontId="5" fillId="0" borderId="65" xfId="1" applyNumberFormat="1" applyFont="1" applyBorder="1" applyAlignment="1">
      <alignment horizontal="center" vertical="center"/>
    </xf>
    <xf numFmtId="2" fontId="5" fillId="0" borderId="50" xfId="1" applyNumberFormat="1" applyFont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2" fontId="5" fillId="0" borderId="52" xfId="1" applyNumberFormat="1" applyFont="1" applyBorder="1" applyAlignment="1">
      <alignment horizontal="center" vertical="center"/>
    </xf>
    <xf numFmtId="166" fontId="0" fillId="2" borderId="81" xfId="10" applyFont="1" applyFill="1" applyBorder="1"/>
    <xf numFmtId="166" fontId="0" fillId="2" borderId="78" xfId="10" applyFont="1" applyFill="1" applyBorder="1"/>
    <xf numFmtId="166" fontId="0" fillId="0" borderId="82" xfId="10" applyFont="1" applyFill="1" applyBorder="1"/>
    <xf numFmtId="166" fontId="0" fillId="0" borderId="78" xfId="10" applyFont="1" applyFill="1" applyBorder="1"/>
    <xf numFmtId="166" fontId="0" fillId="0" borderId="29" xfId="10" applyFont="1" applyFill="1" applyBorder="1"/>
    <xf numFmtId="166" fontId="0" fillId="2" borderId="74" xfId="10" applyFont="1" applyFill="1" applyBorder="1"/>
    <xf numFmtId="166" fontId="0" fillId="2" borderId="28" xfId="10" applyFont="1" applyFill="1" applyBorder="1"/>
    <xf numFmtId="166" fontId="0" fillId="4" borderId="55" xfId="10" applyFont="1" applyFill="1" applyBorder="1"/>
    <xf numFmtId="166" fontId="0" fillId="4" borderId="2" xfId="10" applyFont="1" applyFill="1" applyBorder="1"/>
    <xf numFmtId="166" fontId="0" fillId="4" borderId="56" xfId="10" applyFont="1" applyFill="1" applyBorder="1"/>
    <xf numFmtId="166" fontId="0" fillId="4" borderId="82" xfId="10" applyFont="1" applyFill="1" applyBorder="1"/>
    <xf numFmtId="166" fontId="19" fillId="0" borderId="55" xfId="10" applyFont="1" applyFill="1" applyBorder="1"/>
    <xf numFmtId="166" fontId="19" fillId="0" borderId="2" xfId="10" applyFont="1" applyFill="1" applyBorder="1"/>
    <xf numFmtId="166" fontId="19" fillId="0" borderId="56" xfId="10" applyFont="1" applyFill="1" applyBorder="1"/>
    <xf numFmtId="166" fontId="19" fillId="0" borderId="82" xfId="10" applyFont="1" applyFill="1" applyBorder="1"/>
    <xf numFmtId="166" fontId="19" fillId="0" borderId="25" xfId="10" applyFont="1" applyFill="1" applyBorder="1"/>
    <xf numFmtId="166" fontId="19" fillId="0" borderId="26" xfId="10" applyFont="1" applyFill="1" applyBorder="1"/>
    <xf numFmtId="166" fontId="19" fillId="0" borderId="64" xfId="10" applyFont="1" applyFill="1" applyBorder="1"/>
    <xf numFmtId="166" fontId="19" fillId="0" borderId="74" xfId="10" applyFont="1" applyFill="1" applyBorder="1"/>
    <xf numFmtId="166" fontId="19" fillId="4" borderId="25" xfId="10" applyFont="1" applyFill="1" applyBorder="1"/>
    <xf numFmtId="166" fontId="19" fillId="4" borderId="26" xfId="10" applyFont="1" applyFill="1" applyBorder="1"/>
    <xf numFmtId="166" fontId="19" fillId="4" borderId="64" xfId="10" applyFont="1" applyFill="1" applyBorder="1"/>
    <xf numFmtId="166" fontId="19" fillId="4" borderId="74" xfId="10" applyFont="1" applyFill="1" applyBorder="1"/>
    <xf numFmtId="166" fontId="19" fillId="4" borderId="55" xfId="10" applyFont="1" applyFill="1" applyBorder="1"/>
    <xf numFmtId="166" fontId="19" fillId="4" borderId="2" xfId="10" applyFont="1" applyFill="1" applyBorder="1"/>
    <xf numFmtId="166" fontId="19" fillId="4" borderId="56" xfId="10" applyFont="1" applyFill="1" applyBorder="1"/>
    <xf numFmtId="166" fontId="19" fillId="4" borderId="82" xfId="10" applyFont="1" applyFill="1" applyBorder="1"/>
    <xf numFmtId="166" fontId="0" fillId="4" borderId="26" xfId="10" applyFont="1" applyFill="1" applyBorder="1"/>
    <xf numFmtId="2" fontId="5" fillId="2" borderId="9" xfId="1" applyNumberFormat="1" applyFont="1" applyFill="1" applyBorder="1" applyAlignment="1">
      <alignment horizontal="center" vertical="center"/>
    </xf>
    <xf numFmtId="2" fontId="5" fillId="2" borderId="47" xfId="1" applyNumberFormat="1" applyFont="1" applyFill="1" applyBorder="1" applyAlignment="1">
      <alignment horizontal="center" vertical="center"/>
    </xf>
    <xf numFmtId="2" fontId="5" fillId="2" borderId="48" xfId="1" applyNumberFormat="1" applyFont="1" applyFill="1" applyBorder="1" applyAlignment="1">
      <alignment horizontal="center" vertical="center"/>
    </xf>
    <xf numFmtId="2" fontId="5" fillId="2" borderId="52" xfId="1" applyNumberFormat="1" applyFont="1" applyFill="1" applyBorder="1" applyAlignment="1">
      <alignment horizontal="center" vertical="center"/>
    </xf>
    <xf numFmtId="2" fontId="5" fillId="2" borderId="53" xfId="1" applyNumberFormat="1" applyFont="1" applyFill="1" applyBorder="1" applyAlignment="1">
      <alignment horizontal="center" vertical="center"/>
    </xf>
    <xf numFmtId="2" fontId="5" fillId="2" borderId="54" xfId="1" applyNumberFormat="1" applyFont="1" applyFill="1" applyBorder="1" applyAlignment="1">
      <alignment horizontal="center" vertical="center"/>
    </xf>
    <xf numFmtId="2" fontId="5" fillId="2" borderId="60" xfId="1" applyNumberFormat="1" applyFont="1" applyFill="1" applyBorder="1" applyAlignment="1">
      <alignment horizontal="center" vertical="center"/>
    </xf>
    <xf numFmtId="0" fontId="5" fillId="0" borderId="70" xfId="1" applyFont="1" applyBorder="1" applyAlignment="1">
      <alignment horizont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72" xfId="1" applyNumberFormat="1" applyFont="1" applyFill="1" applyBorder="1" applyAlignment="1">
      <alignment horizontal="center" vertical="center"/>
    </xf>
    <xf numFmtId="2" fontId="5" fillId="2" borderId="71" xfId="1" applyNumberFormat="1" applyFont="1" applyFill="1" applyBorder="1" applyAlignment="1">
      <alignment horizontal="center" vertical="center"/>
    </xf>
    <xf numFmtId="2" fontId="5" fillId="0" borderId="69" xfId="1" applyNumberFormat="1" applyFont="1" applyBorder="1" applyAlignment="1">
      <alignment horizontal="center" vertical="center"/>
    </xf>
    <xf numFmtId="166" fontId="19" fillId="0" borderId="61" xfId="10" applyFont="1" applyFill="1" applyBorder="1"/>
    <xf numFmtId="166" fontId="19" fillId="0" borderId="62" xfId="10" applyFont="1" applyFill="1" applyBorder="1"/>
    <xf numFmtId="166" fontId="19" fillId="0" borderId="36" xfId="10" applyFont="1" applyFill="1" applyBorder="1"/>
    <xf numFmtId="166" fontId="19" fillId="0" borderId="78" xfId="10" applyFont="1" applyFill="1" applyBorder="1"/>
    <xf numFmtId="166" fontId="0" fillId="0" borderId="21" xfId="10" applyFont="1" applyFill="1" applyBorder="1"/>
    <xf numFmtId="166" fontId="14" fillId="2" borderId="81" xfId="10" applyFont="1" applyFill="1" applyBorder="1"/>
    <xf numFmtId="166" fontId="1" fillId="0" borderId="15" xfId="10" applyFont="1" applyFill="1" applyBorder="1" applyAlignment="1">
      <alignment horizontal="center" wrapText="1"/>
    </xf>
    <xf numFmtId="166" fontId="19" fillId="2" borderId="67" xfId="10" applyFont="1" applyFill="1" applyBorder="1"/>
    <xf numFmtId="166" fontId="19" fillId="2" borderId="66" xfId="10" applyFont="1" applyFill="1" applyBorder="1"/>
    <xf numFmtId="166" fontId="19" fillId="2" borderId="29" xfId="10" applyFont="1" applyFill="1" applyBorder="1"/>
    <xf numFmtId="166" fontId="19" fillId="2" borderId="68" xfId="10" applyFont="1" applyFill="1" applyBorder="1"/>
    <xf numFmtId="166" fontId="0" fillId="4" borderId="66" xfId="10" applyFont="1" applyFill="1" applyBorder="1"/>
    <xf numFmtId="166" fontId="0" fillId="4" borderId="67" xfId="10" applyFont="1" applyFill="1" applyBorder="1"/>
    <xf numFmtId="166" fontId="0" fillId="4" borderId="29" xfId="10" applyFont="1" applyFill="1" applyBorder="1"/>
    <xf numFmtId="166" fontId="0" fillId="4" borderId="68" xfId="10" applyFont="1" applyFill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166" fontId="19" fillId="0" borderId="10" xfId="10" applyFont="1" applyFill="1" applyBorder="1"/>
    <xf numFmtId="166" fontId="0" fillId="0" borderId="10" xfId="10" applyFont="1" applyFill="1" applyBorder="1" applyAlignment="1"/>
    <xf numFmtId="166" fontId="0" fillId="0" borderId="10" xfId="10" applyFont="1" applyFill="1" applyBorder="1"/>
    <xf numFmtId="0" fontId="6" fillId="0" borderId="0" xfId="1" quotePrefix="1" applyFont="1" applyAlignment="1">
      <alignment vertical="center"/>
    </xf>
    <xf numFmtId="2" fontId="5" fillId="0" borderId="10" xfId="1" applyNumberFormat="1" applyFont="1" applyBorder="1" applyAlignment="1">
      <alignment horizontal="center" vertical="center"/>
    </xf>
    <xf numFmtId="166" fontId="20" fillId="0" borderId="61" xfId="10" applyFont="1" applyFill="1" applyBorder="1" applyAlignment="1">
      <alignment horizontal="center"/>
    </xf>
    <xf numFmtId="166" fontId="20" fillId="0" borderId="62" xfId="10" applyFont="1" applyFill="1" applyBorder="1" applyAlignment="1">
      <alignment horizontal="center"/>
    </xf>
    <xf numFmtId="166" fontId="1" fillId="0" borderId="48" xfId="10" applyFont="1" applyFill="1" applyBorder="1" applyAlignment="1">
      <alignment horizontal="center"/>
    </xf>
    <xf numFmtId="166" fontId="1" fillId="0" borderId="27" xfId="10" applyFont="1" applyFill="1" applyBorder="1" applyAlignment="1">
      <alignment horizontal="center" wrapText="1"/>
    </xf>
    <xf numFmtId="166" fontId="14" fillId="2" borderId="57" xfId="10" applyFont="1" applyFill="1" applyBorder="1"/>
    <xf numFmtId="2" fontId="5" fillId="0" borderId="17" xfId="1" applyNumberFormat="1" applyFont="1" applyBorder="1" applyAlignment="1">
      <alignment horizontal="center" vertical="center"/>
    </xf>
    <xf numFmtId="2" fontId="5" fillId="0" borderId="20" xfId="1" applyNumberFormat="1" applyFont="1" applyBorder="1" applyAlignment="1">
      <alignment horizontal="center" vertical="center"/>
    </xf>
    <xf numFmtId="2" fontId="5" fillId="0" borderId="45" xfId="1" applyNumberFormat="1" applyFont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2" borderId="24" xfId="1" applyNumberFormat="1" applyFont="1" applyFill="1" applyBorder="1" applyAlignment="1">
      <alignment horizontal="center" vertical="center"/>
    </xf>
    <xf numFmtId="2" fontId="4" fillId="2" borderId="73" xfId="1" applyNumberFormat="1" applyFont="1" applyFill="1" applyBorder="1" applyAlignment="1">
      <alignment horizontal="center" vertical="center"/>
    </xf>
    <xf numFmtId="2" fontId="4" fillId="2" borderId="7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28" xfId="1" applyNumberFormat="1" applyFont="1" applyFill="1" applyBorder="1" applyAlignment="1">
      <alignment horizontal="center" vertical="center"/>
    </xf>
    <xf numFmtId="0" fontId="5" fillId="0" borderId="77" xfId="1" applyFont="1" applyBorder="1" applyAlignment="1">
      <alignment horizontal="center" vertical="center"/>
    </xf>
    <xf numFmtId="2" fontId="5" fillId="0" borderId="80" xfId="1" applyNumberFormat="1" applyFont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166" fontId="19" fillId="4" borderId="36" xfId="10" applyFont="1" applyFill="1" applyBorder="1"/>
    <xf numFmtId="166" fontId="19" fillId="4" borderId="78" xfId="10" applyFont="1" applyFill="1" applyBorder="1"/>
    <xf numFmtId="166" fontId="19" fillId="4" borderId="61" xfId="10" applyFont="1" applyFill="1" applyBorder="1"/>
    <xf numFmtId="166" fontId="19" fillId="4" borderId="62" xfId="10" applyFont="1" applyFill="1" applyBorder="1"/>
    <xf numFmtId="2" fontId="5" fillId="0" borderId="9" xfId="1" applyNumberFormat="1" applyFont="1" applyBorder="1" applyAlignment="1">
      <alignment horizontal="center" vertical="center"/>
    </xf>
    <xf numFmtId="2" fontId="5" fillId="0" borderId="47" xfId="1" applyNumberFormat="1" applyFont="1" applyBorder="1" applyAlignment="1">
      <alignment horizontal="center" vertical="center"/>
    </xf>
    <xf numFmtId="2" fontId="5" fillId="0" borderId="48" xfId="1" applyNumberFormat="1" applyFont="1" applyBorder="1" applyAlignment="1">
      <alignment horizontal="center" vertical="center"/>
    </xf>
    <xf numFmtId="2" fontId="5" fillId="0" borderId="53" xfId="1" applyNumberFormat="1" applyFont="1" applyBorder="1" applyAlignment="1">
      <alignment horizontal="center" vertical="center"/>
    </xf>
    <xf numFmtId="2" fontId="5" fillId="0" borderId="54" xfId="1" applyNumberFormat="1" applyFont="1" applyBorder="1" applyAlignment="1">
      <alignment horizontal="center" vertical="center"/>
    </xf>
    <xf numFmtId="2" fontId="5" fillId="0" borderId="72" xfId="1" applyNumberFormat="1" applyFont="1" applyBorder="1" applyAlignment="1">
      <alignment horizontal="center" vertical="center"/>
    </xf>
    <xf numFmtId="2" fontId="5" fillId="0" borderId="71" xfId="1" applyNumberFormat="1" applyFont="1" applyBorder="1" applyAlignment="1">
      <alignment horizontal="center" vertical="center"/>
    </xf>
    <xf numFmtId="166" fontId="0" fillId="0" borderId="49" xfId="10" applyFont="1" applyFill="1" applyBorder="1" applyAlignment="1">
      <alignment horizontal="center" vertical="center"/>
    </xf>
    <xf numFmtId="166" fontId="0" fillId="0" borderId="63" xfId="10" applyFont="1" applyFill="1" applyBorder="1" applyAlignment="1">
      <alignment horizontal="center" vertical="center"/>
    </xf>
    <xf numFmtId="0" fontId="5" fillId="0" borderId="83" xfId="1" applyFont="1" applyBorder="1" applyAlignment="1">
      <alignment horizontal="center"/>
    </xf>
    <xf numFmtId="2" fontId="5" fillId="0" borderId="84" xfId="1" applyNumberFormat="1" applyFont="1" applyBorder="1" applyAlignment="1">
      <alignment horizontal="center" vertical="center"/>
    </xf>
    <xf numFmtId="2" fontId="5" fillId="0" borderId="85" xfId="1" applyNumberFormat="1" applyFont="1" applyBorder="1" applyAlignment="1">
      <alignment horizontal="center" vertical="center"/>
    </xf>
    <xf numFmtId="0" fontId="12" fillId="0" borderId="0" xfId="1" applyFont="1"/>
    <xf numFmtId="2" fontId="1" fillId="0" borderId="0" xfId="1" quotePrefix="1" applyNumberFormat="1" applyAlignment="1">
      <alignment horizontal="center" vertical="center"/>
    </xf>
    <xf numFmtId="0" fontId="1" fillId="0" borderId="0" xfId="1" quotePrefix="1" applyAlignment="1">
      <alignment horizontal="center" vertical="center"/>
    </xf>
    <xf numFmtId="0" fontId="1" fillId="0" borderId="30" xfId="1" applyBorder="1" applyAlignment="1">
      <alignment horizontal="center" vertical="center"/>
    </xf>
    <xf numFmtId="166" fontId="1" fillId="0" borderId="33" xfId="10" applyFont="1" applyFill="1" applyBorder="1" applyAlignment="1">
      <alignment horizontal="center" wrapText="1"/>
    </xf>
    <xf numFmtId="166" fontId="0" fillId="0" borderId="2" xfId="10" applyFont="1" applyFill="1" applyBorder="1" applyAlignment="1">
      <alignment horizontal="center" vertical="center"/>
    </xf>
    <xf numFmtId="166" fontId="0" fillId="0" borderId="62" xfId="10" applyFont="1" applyFill="1" applyBorder="1" applyAlignment="1">
      <alignment horizontal="center" vertical="center"/>
    </xf>
    <xf numFmtId="166" fontId="0" fillId="4" borderId="2" xfId="10" applyFont="1" applyFill="1" applyBorder="1" applyAlignment="1">
      <alignment horizontal="center" vertical="center"/>
    </xf>
    <xf numFmtId="166" fontId="0" fillId="4" borderId="49" xfId="10" applyFont="1" applyFill="1" applyBorder="1" applyAlignment="1">
      <alignment horizontal="center" vertical="center"/>
    </xf>
    <xf numFmtId="166" fontId="0" fillId="0" borderId="67" xfId="10" applyFont="1" applyFill="1" applyBorder="1" applyAlignment="1">
      <alignment horizontal="center" vertical="center"/>
    </xf>
    <xf numFmtId="166" fontId="0" fillId="4" borderId="62" xfId="10" applyFont="1" applyFill="1" applyBorder="1" applyAlignment="1">
      <alignment horizontal="center" vertical="center"/>
    </xf>
    <xf numFmtId="0" fontId="21" fillId="5" borderId="6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vertical="center"/>
    </xf>
    <xf numFmtId="0" fontId="1" fillId="0" borderId="9" xfId="1" applyBorder="1"/>
    <xf numFmtId="0" fontId="1" fillId="0" borderId="0" xfId="1" quotePrefix="1"/>
    <xf numFmtId="2" fontId="1" fillId="0" borderId="0" xfId="1" applyNumberFormat="1" applyAlignment="1">
      <alignment horizontal="center"/>
    </xf>
    <xf numFmtId="0" fontId="1" fillId="0" borderId="0" xfId="1" quotePrefix="1" applyAlignment="1">
      <alignment horizontal="center"/>
    </xf>
    <xf numFmtId="9" fontId="1" fillId="0" borderId="0" xfId="1" applyNumberFormat="1" applyAlignment="1">
      <alignment horizontal="center"/>
    </xf>
    <xf numFmtId="0" fontId="1" fillId="0" borderId="10" xfId="1" quotePrefix="1" applyBorder="1"/>
    <xf numFmtId="2" fontId="1" fillId="0" borderId="10" xfId="1" applyNumberFormat="1" applyBorder="1" applyAlignment="1">
      <alignment horizontal="center"/>
    </xf>
    <xf numFmtId="0" fontId="1" fillId="0" borderId="10" xfId="1" applyBorder="1"/>
    <xf numFmtId="2" fontId="1" fillId="0" borderId="10" xfId="1" applyNumberFormat="1" applyBorder="1"/>
    <xf numFmtId="0" fontId="13" fillId="0" borderId="10" xfId="1" applyFont="1" applyBorder="1"/>
    <xf numFmtId="165" fontId="1" fillId="0" borderId="10" xfId="1" applyNumberFormat="1" applyBorder="1" applyAlignment="1">
      <alignment horizontal="left"/>
    </xf>
    <xf numFmtId="0" fontId="1" fillId="0" borderId="10" xfId="1" applyBorder="1" applyAlignment="1">
      <alignment horizontal="right"/>
    </xf>
    <xf numFmtId="165" fontId="1" fillId="0" borderId="10" xfId="1" applyNumberFormat="1" applyBorder="1"/>
    <xf numFmtId="49" fontId="1" fillId="0" borderId="4" xfId="1" applyNumberForma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49" fontId="1" fillId="0" borderId="6" xfId="1" applyNumberForma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44" fontId="9" fillId="0" borderId="6" xfId="1" applyNumberFormat="1" applyFont="1" applyBorder="1" applyAlignment="1">
      <alignment horizontal="center"/>
    </xf>
    <xf numFmtId="44" fontId="9" fillId="0" borderId="6" xfId="8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49" fontId="1" fillId="0" borderId="8" xfId="1" applyNumberFormat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" fillId="0" borderId="3" xfId="1" applyBorder="1"/>
    <xf numFmtId="0" fontId="9" fillId="0" borderId="5" xfId="1" applyFont="1" applyBorder="1"/>
    <xf numFmtId="0" fontId="1" fillId="0" borderId="5" xfId="1" applyBorder="1"/>
    <xf numFmtId="0" fontId="9" fillId="0" borderId="7" xfId="1" applyFont="1" applyBorder="1" applyAlignment="1">
      <alignment horizontal="left"/>
    </xf>
    <xf numFmtId="1" fontId="9" fillId="0" borderId="6" xfId="1" applyNumberFormat="1" applyFont="1" applyBorder="1" applyAlignment="1">
      <alignment horizontal="center"/>
    </xf>
    <xf numFmtId="0" fontId="12" fillId="0" borderId="5" xfId="1" applyFont="1" applyBorder="1"/>
    <xf numFmtId="0" fontId="1" fillId="0" borderId="5" xfId="1" applyBorder="1" applyAlignment="1">
      <alignment horizontal="left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quotePrefix="1" applyAlignment="1">
      <alignment horizontal="left"/>
    </xf>
    <xf numFmtId="0" fontId="14" fillId="0" borderId="0" xfId="1" applyFont="1"/>
    <xf numFmtId="2" fontId="4" fillId="2" borderId="22" xfId="1" applyNumberFormat="1" applyFont="1" applyFill="1" applyBorder="1" applyAlignment="1">
      <alignment horizontal="center" vertical="center"/>
    </xf>
    <xf numFmtId="0" fontId="1" fillId="0" borderId="0" xfId="12"/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23" fillId="0" borderId="0" xfId="1" applyFont="1"/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14" fontId="23" fillId="0" borderId="0" xfId="1" applyNumberFormat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23" fillId="0" borderId="0" xfId="1" applyFont="1" applyAlignment="1">
      <alignment vertical="center" wrapText="1"/>
    </xf>
    <xf numFmtId="0" fontId="33" fillId="0" borderId="0" xfId="1" applyFont="1" applyAlignment="1">
      <alignment vertical="center" wrapText="1"/>
    </xf>
    <xf numFmtId="0" fontId="35" fillId="0" borderId="0" xfId="1" applyFont="1" applyAlignment="1">
      <alignment vertical="center"/>
    </xf>
    <xf numFmtId="0" fontId="36" fillId="0" borderId="0" xfId="1" applyFont="1" applyAlignment="1">
      <alignment horizontal="center" vertical="center"/>
    </xf>
    <xf numFmtId="0" fontId="23" fillId="0" borderId="0" xfId="1" applyFont="1" applyAlignment="1">
      <alignment horizontal="left" vertical="center"/>
    </xf>
    <xf numFmtId="44" fontId="23" fillId="0" borderId="0" xfId="1" applyNumberFormat="1" applyFont="1" applyAlignment="1">
      <alignment vertical="center"/>
    </xf>
    <xf numFmtId="164" fontId="37" fillId="0" borderId="0" xfId="13" applyNumberFormat="1" applyFont="1" applyAlignment="1">
      <alignment vertical="center" wrapText="1"/>
    </xf>
    <xf numFmtId="164" fontId="23" fillId="0" borderId="0" xfId="1" applyNumberFormat="1" applyFont="1"/>
    <xf numFmtId="0" fontId="36" fillId="0" borderId="0" xfId="1" applyFont="1" applyAlignment="1">
      <alignment horizontal="right" vertical="center"/>
    </xf>
    <xf numFmtId="10" fontId="36" fillId="0" borderId="0" xfId="11" applyNumberFormat="1" applyFont="1" applyBorder="1" applyAlignment="1">
      <alignment horizontal="center" vertical="center"/>
    </xf>
    <xf numFmtId="0" fontId="38" fillId="0" borderId="0" xfId="1" applyFont="1"/>
    <xf numFmtId="0" fontId="38" fillId="0" borderId="0" xfId="1" applyFont="1" applyAlignment="1">
      <alignment vertical="center"/>
    </xf>
    <xf numFmtId="0" fontId="39" fillId="0" borderId="0" xfId="1" applyFont="1" applyAlignment="1">
      <alignment horizontal="left" vertical="center"/>
    </xf>
    <xf numFmtId="164" fontId="23" fillId="0" borderId="0" xfId="1" applyNumberFormat="1" applyFont="1" applyAlignment="1">
      <alignment vertical="center"/>
    </xf>
    <xf numFmtId="0" fontId="40" fillId="0" borderId="0" xfId="1" applyFont="1" applyAlignment="1">
      <alignment horizontal="left" vertical="center"/>
    </xf>
    <xf numFmtId="0" fontId="23" fillId="0" borderId="0" xfId="1" quotePrefix="1" applyFont="1" applyAlignment="1">
      <alignment vertical="center"/>
    </xf>
    <xf numFmtId="0" fontId="23" fillId="0" borderId="0" xfId="1" quotePrefix="1" applyFont="1" applyAlignment="1">
      <alignment horizontal="left" vertical="center"/>
    </xf>
    <xf numFmtId="0" fontId="23" fillId="0" borderId="0" xfId="1" applyFont="1" applyFill="1" applyAlignment="1">
      <alignment horizontal="left" vertical="center"/>
    </xf>
    <xf numFmtId="0" fontId="36" fillId="0" borderId="0" xfId="1" applyFont="1" applyFill="1" applyAlignment="1">
      <alignment horizontal="center" vertical="center"/>
    </xf>
    <xf numFmtId="0" fontId="9" fillId="0" borderId="0" xfId="12" applyFont="1"/>
    <xf numFmtId="0" fontId="23" fillId="11" borderId="0" xfId="1" applyFont="1" applyFill="1" applyAlignment="1">
      <alignment vertical="center"/>
    </xf>
    <xf numFmtId="164" fontId="37" fillId="0" borderId="0" xfId="13" applyNumberFormat="1" applyFont="1" applyFill="1" applyAlignment="1">
      <alignment vertical="center" wrapText="1"/>
    </xf>
    <xf numFmtId="0" fontId="41" fillId="8" borderId="20" xfId="1" quotePrefix="1" applyFont="1" applyFill="1" applyBorder="1" applyAlignment="1">
      <alignment horizontal="center" vertical="center" wrapText="1"/>
    </xf>
    <xf numFmtId="44" fontId="43" fillId="0" borderId="14" xfId="1" quotePrefix="1" applyNumberFormat="1" applyFont="1" applyBorder="1" applyAlignment="1">
      <alignment horizontal="center" vertical="center"/>
    </xf>
    <xf numFmtId="0" fontId="43" fillId="9" borderId="55" xfId="1" quotePrefix="1" applyFont="1" applyFill="1" applyBorder="1" applyAlignment="1">
      <alignment horizontal="center" vertical="center"/>
    </xf>
    <xf numFmtId="1" fontId="43" fillId="10" borderId="56" xfId="1" quotePrefix="1" applyNumberFormat="1" applyFont="1" applyFill="1" applyBorder="1" applyAlignment="1">
      <alignment horizontal="left" vertical="center" wrapText="1"/>
    </xf>
    <xf numFmtId="1" fontId="43" fillId="10" borderId="56" xfId="1" applyNumberFormat="1" applyFont="1" applyFill="1" applyBorder="1" applyAlignment="1">
      <alignment horizontal="left" vertical="center" wrapText="1"/>
    </xf>
    <xf numFmtId="44" fontId="42" fillId="0" borderId="23" xfId="1" applyNumberFormat="1" applyFont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41" fillId="0" borderId="0" xfId="1" quotePrefix="1" applyFont="1" applyFill="1" applyBorder="1" applyAlignment="1">
      <alignment horizontal="center" vertical="center" wrapText="1"/>
    </xf>
    <xf numFmtId="0" fontId="41" fillId="8" borderId="20" xfId="1" applyFont="1" applyFill="1" applyBorder="1" applyAlignment="1">
      <alignment horizontal="left" vertical="center"/>
    </xf>
    <xf numFmtId="0" fontId="41" fillId="8" borderId="22" xfId="1" applyFont="1" applyFill="1" applyBorder="1" applyAlignment="1">
      <alignment horizontal="left" vertical="center"/>
    </xf>
    <xf numFmtId="44" fontId="43" fillId="0" borderId="6" xfId="1" quotePrefix="1" applyNumberFormat="1" applyFont="1" applyBorder="1" applyAlignment="1">
      <alignment horizontal="center" vertical="center"/>
    </xf>
    <xf numFmtId="44" fontId="43" fillId="0" borderId="88" xfId="1" quotePrefix="1" applyNumberFormat="1" applyFont="1" applyBorder="1" applyAlignment="1">
      <alignment horizontal="center" vertical="center"/>
    </xf>
    <xf numFmtId="44" fontId="43" fillId="10" borderId="22" xfId="1" quotePrefix="1" applyNumberFormat="1" applyFont="1" applyFill="1" applyBorder="1" applyAlignment="1">
      <alignment horizontal="center" vertical="center"/>
    </xf>
    <xf numFmtId="44" fontId="42" fillId="10" borderId="22" xfId="1" applyNumberFormat="1" applyFont="1" applyFill="1" applyBorder="1" applyAlignment="1">
      <alignment horizontal="center" vertical="center"/>
    </xf>
    <xf numFmtId="44" fontId="41" fillId="8" borderId="20" xfId="1" quotePrefix="1" applyNumberFormat="1" applyFont="1" applyFill="1" applyBorder="1" applyAlignment="1">
      <alignment horizontal="center" vertical="center" wrapText="1"/>
    </xf>
    <xf numFmtId="44" fontId="43" fillId="0" borderId="89" xfId="1" quotePrefix="1" applyNumberFormat="1" applyFont="1" applyBorder="1" applyAlignment="1">
      <alignment horizontal="center" vertical="center"/>
    </xf>
    <xf numFmtId="44" fontId="43" fillId="0" borderId="90" xfId="1" quotePrefix="1" applyNumberFormat="1" applyFont="1" applyBorder="1" applyAlignment="1">
      <alignment horizontal="center" vertical="center"/>
    </xf>
    <xf numFmtId="0" fontId="10" fillId="0" borderId="0" xfId="12" applyFont="1" applyAlignment="1">
      <alignment horizontal="center" wrapText="1"/>
    </xf>
    <xf numFmtId="0" fontId="10" fillId="0" borderId="0" xfId="12" applyFont="1" applyAlignment="1">
      <alignment horizontal="center"/>
    </xf>
    <xf numFmtId="0" fontId="27" fillId="7" borderId="82" xfId="0" applyFont="1" applyFill="1" applyBorder="1" applyAlignment="1">
      <alignment horizontal="center" vertical="center" wrapText="1"/>
    </xf>
    <xf numFmtId="0" fontId="27" fillId="7" borderId="87" xfId="0" applyFont="1" applyFill="1" applyBorder="1" applyAlignment="1">
      <alignment horizontal="center" vertical="center" wrapText="1"/>
    </xf>
    <xf numFmtId="0" fontId="27" fillId="7" borderId="86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42" fillId="10" borderId="20" xfId="1" applyFont="1" applyFill="1" applyBorder="1" applyAlignment="1">
      <alignment horizontal="left" vertical="center"/>
    </xf>
    <xf numFmtId="0" fontId="42" fillId="10" borderId="21" xfId="1" applyFont="1" applyFill="1" applyBorder="1" applyAlignment="1">
      <alignment horizontal="left" vertical="center"/>
    </xf>
    <xf numFmtId="0" fontId="41" fillId="8" borderId="20" xfId="1" applyFont="1" applyFill="1" applyBorder="1" applyAlignment="1">
      <alignment horizontal="center" vertical="center"/>
    </xf>
    <xf numFmtId="0" fontId="41" fillId="8" borderId="22" xfId="1" applyFont="1" applyFill="1" applyBorder="1" applyAlignment="1">
      <alignment horizontal="center" vertical="center"/>
    </xf>
    <xf numFmtId="0" fontId="41" fillId="8" borderId="20" xfId="1" applyFont="1" applyFill="1" applyBorder="1" applyAlignment="1">
      <alignment horizontal="left" vertical="center"/>
    </xf>
    <xf numFmtId="0" fontId="41" fillId="8" borderId="22" xfId="1" applyFont="1" applyFill="1" applyBorder="1" applyAlignment="1">
      <alignment horizontal="left" vertical="center"/>
    </xf>
    <xf numFmtId="0" fontId="42" fillId="0" borderId="20" xfId="1" applyFont="1" applyBorder="1" applyAlignment="1">
      <alignment horizontal="right" vertical="center"/>
    </xf>
    <xf numFmtId="0" fontId="42" fillId="0" borderId="22" xfId="1" applyFont="1" applyBorder="1" applyAlignment="1">
      <alignment horizontal="right" vertical="center"/>
    </xf>
    <xf numFmtId="0" fontId="33" fillId="0" borderId="8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166" fontId="0" fillId="0" borderId="49" xfId="10" applyFont="1" applyFill="1" applyBorder="1" applyAlignment="1">
      <alignment horizontal="center" vertical="center"/>
    </xf>
    <xf numFmtId="166" fontId="0" fillId="0" borderId="57" xfId="10" applyFont="1" applyFill="1" applyBorder="1" applyAlignment="1">
      <alignment horizontal="center" vertical="center"/>
    </xf>
    <xf numFmtId="166" fontId="0" fillId="0" borderId="63" xfId="1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18" fillId="3" borderId="0" xfId="1" quotePrefix="1" applyFont="1" applyFill="1" applyAlignment="1">
      <alignment horizontal="center" wrapText="1"/>
    </xf>
    <xf numFmtId="0" fontId="18" fillId="3" borderId="0" xfId="1" applyFont="1" applyFill="1" applyAlignment="1">
      <alignment horizontal="center" vertical="center"/>
    </xf>
    <xf numFmtId="0" fontId="9" fillId="0" borderId="20" xfId="1" applyFont="1" applyBorder="1" applyAlignment="1">
      <alignment horizontal="center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6" fillId="0" borderId="5" xfId="1" applyFont="1" applyBorder="1" applyAlignment="1">
      <alignment horizontal="left"/>
    </xf>
    <xf numFmtId="0" fontId="16" fillId="0" borderId="0" xfId="1" applyFont="1" applyAlignment="1">
      <alignment horizontal="left"/>
    </xf>
    <xf numFmtId="0" fontId="1" fillId="0" borderId="0" xfId="1" applyAlignment="1">
      <alignment horizontal="center"/>
    </xf>
  </cellXfs>
  <cellStyles count="14">
    <cellStyle name="BLANC" xfId="6"/>
    <cellStyle name="Milliers 2" xfId="4"/>
    <cellStyle name="Milliers 3" xfId="10"/>
    <cellStyle name="Monétaire" xfId="9" builtinId="4"/>
    <cellStyle name="Monétaire 2" xfId="8"/>
    <cellStyle name="Normal" xfId="0" builtinId="0"/>
    <cellStyle name="Normal 2" xfId="1"/>
    <cellStyle name="Normal 3" xfId="2"/>
    <cellStyle name="Normal 4" xfId="3"/>
    <cellStyle name="Normal 5" xfId="7"/>
    <cellStyle name="Normal 5 2" xfId="12"/>
    <cellStyle name="Pourcentage" xfId="11" builtinId="5"/>
    <cellStyle name="Pourcentage 2" xfId="5"/>
    <cellStyle name="Pourcentage 3" xfId="13"/>
  </cellStyles>
  <dxfs count="0"/>
  <tableStyles count="0" defaultTableStyle="TableStyleMedium9" defaultPivotStyle="PivotStyleLight16"/>
  <colors>
    <mruColors>
      <color rgb="FF007434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customXml" Target="../customXml/item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685800</xdr:colOff>
      <xdr:row>0</xdr:row>
      <xdr:rowOff>169545</xdr:rowOff>
    </xdr:from>
    <xdr:to>
      <xdr:col>7</xdr:col>
      <xdr:colOff>1104213</xdr:colOff>
      <xdr:row>2</xdr:row>
      <xdr:rowOff>62868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45DD132-6A77-4D2F-AF3C-830B92FF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50" y="169545"/>
          <a:ext cx="1980513" cy="981078"/>
        </a:xfrm>
        <a:prstGeom prst="rect">
          <a:avLst/>
        </a:prstGeom>
      </xdr:spPr>
    </xdr:pic>
    <xdr:clientData/>
  </xdr:twoCellAnchor>
  <xdr:twoCellAnchor>
    <xdr:from>
      <xdr:col>0</xdr:col>
      <xdr:colOff>297656</xdr:colOff>
      <xdr:row>0</xdr:row>
      <xdr:rowOff>273844</xdr:rowOff>
    </xdr:from>
    <xdr:to>
      <xdr:col>1</xdr:col>
      <xdr:colOff>711993</xdr:colOff>
      <xdr:row>2</xdr:row>
      <xdr:rowOff>116681</xdr:rowOff>
    </xdr:to>
    <xdr:grpSp>
      <xdr:nvGrpSpPr>
        <xdr:cNvPr id="5" name="Groupe 4"/>
        <xdr:cNvGrpSpPr/>
      </xdr:nvGrpSpPr>
      <xdr:grpSpPr>
        <a:xfrm>
          <a:off x="297656" y="273844"/>
          <a:ext cx="914400" cy="914400"/>
          <a:chOff x="440531" y="238125"/>
          <a:chExt cx="914400" cy="914400"/>
        </a:xfrm>
      </xdr:grpSpPr>
      <xdr:sp macro="" textlink="">
        <xdr:nvSpPr>
          <xdr:cNvPr id="6" name="ZoneTexte 5"/>
          <xdr:cNvSpPr txBox="1"/>
        </xdr:nvSpPr>
        <xdr:spPr>
          <a:xfrm>
            <a:off x="464344" y="404813"/>
            <a:ext cx="881061" cy="51196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LOGO</a:t>
            </a:r>
          </a:p>
          <a:p>
            <a:pPr algn="ctr"/>
            <a:r>
              <a:rPr lang="fr-FR" sz="1100"/>
              <a:t>ENTREPRISE</a:t>
            </a:r>
          </a:p>
        </xdr:txBody>
      </xdr:sp>
      <xdr:sp macro="" textlink="">
        <xdr:nvSpPr>
          <xdr:cNvPr id="8" name="Rectangle 7"/>
          <xdr:cNvSpPr/>
        </xdr:nvSpPr>
        <xdr:spPr>
          <a:xfrm>
            <a:off x="440531" y="238125"/>
            <a:ext cx="914400" cy="914400"/>
          </a:xfrm>
          <a:prstGeom prst="rect">
            <a:avLst/>
          </a:prstGeom>
          <a:noFill/>
          <a:ln w="762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1</xdr:row>
      <xdr:rowOff>57200</xdr:rowOff>
    </xdr:from>
    <xdr:to>
      <xdr:col>2</xdr:col>
      <xdr:colOff>428624</xdr:colOff>
      <xdr:row>3</xdr:row>
      <xdr:rowOff>36635</xdr:rowOff>
    </xdr:to>
    <xdr:sp macro="" textlink="">
      <xdr:nvSpPr>
        <xdr:cNvPr id="5" name="ZoneTexte 4"/>
        <xdr:cNvSpPr txBox="1"/>
      </xdr:nvSpPr>
      <xdr:spPr>
        <a:xfrm>
          <a:off x="309563" y="306315"/>
          <a:ext cx="881061" cy="4776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LOGO</a:t>
          </a:r>
        </a:p>
        <a:p>
          <a:pPr algn="ctr"/>
          <a:r>
            <a:rPr lang="fr-FR" sz="1100"/>
            <a:t>ENTREPRISE</a:t>
          </a:r>
        </a:p>
      </xdr:txBody>
    </xdr:sp>
    <xdr:clientData/>
  </xdr:twoCellAnchor>
  <xdr:twoCellAnchor>
    <xdr:from>
      <xdr:col>0</xdr:col>
      <xdr:colOff>285750</xdr:colOff>
      <xdr:row>0</xdr:row>
      <xdr:rowOff>178594</xdr:rowOff>
    </xdr:from>
    <xdr:to>
      <xdr:col>2</xdr:col>
      <xdr:colOff>438150</xdr:colOff>
      <xdr:row>3</xdr:row>
      <xdr:rowOff>131886</xdr:rowOff>
    </xdr:to>
    <xdr:sp macro="" textlink="">
      <xdr:nvSpPr>
        <xdr:cNvPr id="6" name="Rectangle 5"/>
        <xdr:cNvSpPr/>
      </xdr:nvSpPr>
      <xdr:spPr>
        <a:xfrm>
          <a:off x="285750" y="178594"/>
          <a:ext cx="914400" cy="700638"/>
        </a:xfrm>
        <a:prstGeom prst="rect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3809999</xdr:colOff>
      <xdr:row>0</xdr:row>
      <xdr:rowOff>117231</xdr:rowOff>
    </xdr:from>
    <xdr:to>
      <xdr:col>4</xdr:col>
      <xdr:colOff>2930</xdr:colOff>
      <xdr:row>3</xdr:row>
      <xdr:rowOff>227135</xdr:rowOff>
    </xdr:to>
    <xdr:pic>
      <xdr:nvPicPr>
        <xdr:cNvPr id="7" name="Image 1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9" y="117231"/>
          <a:ext cx="2479431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ffaires\Affaires%202006\35S%2006.05.07%20-%20ST%20AUBIN%20D'AUBIGNE%20-%20Restaurant%20scolaire\Estimations%20budgets\Estim%20phase%20DCE\Estimation_19-01-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Users/Structure/Desktop/z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4_Affaires/2016/NX35%2016%2010%20018%20%20%20%20%20(35)%20BRECE%20-%2020%20logts%20PSLA%20et%2018%20logts%20PLUS%20PLAI/001%20-%20ESQ%20-%20APS%20-%20APD%20-%20PC/PROJET%20RIVOALLAN/30%20Estimation/TABL.ESTIM%20T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2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GO"/>
      <sheetName val="CHARP MET"/>
      <sheetName val="MEN EXT"/>
      <sheetName val="MEN INT"/>
      <sheetName val="CLOI-PLAF"/>
      <sheetName val="SOLS"/>
      <sheetName val="PEINT"/>
      <sheetName val="00"/>
      <sheetName val="MODELE"/>
      <sheetName val="ACT"/>
      <sheetName val="LISTE DES BESOINS"/>
      <sheetName val="DETAIL DES OUVRAGES"/>
      <sheetName val="MES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. Présentation"/>
      <sheetName val="Lot N°01 VRD"/>
      <sheetName val="Recap Generale"/>
      <sheetName val="GOe"/>
      <sheetName val="Lot N°01 GROS OEUVRE - FONDATI"/>
      <sheetName val="Lot N°02 CHARPENTE BOIS ET MÉT"/>
      <sheetName val="Lot N°03 COUVERTURE ET BARDAGE"/>
      <sheetName val="Lot N°04 ETANCHEITE"/>
      <sheetName val="Lot N°05 MENUISERIES EXTÉRIEUR"/>
      <sheetName val="Lot N°06 METALLERIE"/>
      <sheetName val="Lot N°07 PORTES SECTIONNELLES"/>
      <sheetName val="Lot N°08 MENUISERIES INTERIEUR"/>
      <sheetName val="Lot N°09 REVETEMENTS DE SOL -"/>
      <sheetName val="Lot N°10 PEINTURE"/>
      <sheetName val="Lot N°11 PYLÔNE"/>
      <sheetName val="Lot N°12 SIGNAÉLITIQUE"/>
      <sheetName val="Lot N°01 Porte sectionnelle VS"/>
      <sheetName val="Lot N°01 HTC SUPERFLOOR au RdC"/>
      <sheetName val="Lot N°03 Porte sectionnelle VS"/>
      <sheetName val="Lot N°03 Lasure sur pignon Est"/>
      <sheetName val="Lot N°03 Bardage simple peau p"/>
      <sheetName val="Lot N°06 Porte sectionnelle VS"/>
      <sheetName val="Lot N°07 Porte sectionnelle VS"/>
      <sheetName val="Lot N°09 Revêtements de sols s"/>
      <sheetName val="Lot N°09 HTC SUPERFLOOR au RdC"/>
      <sheetName val="Lot N°10 Lasure sur pignon Est"/>
      <sheetName val="Lot N°10 HTC SUPERFLOOR au R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"/>
      <sheetName val="REC"/>
      <sheetName val="BASE"/>
      <sheetName val="DEM"/>
      <sheetName val="VRD"/>
      <sheetName val="GO"/>
      <sheetName val="CH"/>
      <sheetName val="COU"/>
      <sheetName val="PNX"/>
      <sheetName val="MEX"/>
      <sheetName val="MET"/>
      <sheetName val="MNB"/>
      <sheetName val="CLS"/>
      <sheetName val="PLF"/>
      <sheetName val="SOL"/>
      <sheetName val="PEI"/>
      <sheetName val="ELEC"/>
      <sheetName val="CHF"/>
      <sheetName val="PB"/>
      <sheetName val="EQP"/>
      <sheetName val="ASC"/>
      <sheetName val="COE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4">
          <cell r="K4">
            <v>7</v>
          </cell>
        </row>
        <row r="10">
          <cell r="K10">
            <v>0</v>
          </cell>
        </row>
        <row r="12">
          <cell r="K12">
            <v>10.465920000000001</v>
          </cell>
        </row>
        <row r="26">
          <cell r="K26">
            <v>2.2319999999999998</v>
          </cell>
        </row>
        <row r="31">
          <cell r="K31">
            <v>1.5151199999999996</v>
          </cell>
        </row>
        <row r="36">
          <cell r="K36">
            <v>0.56879999999999997</v>
          </cell>
        </row>
        <row r="44">
          <cell r="K44">
            <v>1</v>
          </cell>
        </row>
        <row r="47">
          <cell r="K47">
            <v>14.781839999999999</v>
          </cell>
        </row>
        <row r="52">
          <cell r="K52">
            <v>7</v>
          </cell>
        </row>
        <row r="55">
          <cell r="K55">
            <v>7</v>
          </cell>
        </row>
        <row r="58">
          <cell r="K58">
            <v>7</v>
          </cell>
        </row>
        <row r="61">
          <cell r="K61">
            <v>107.03</v>
          </cell>
        </row>
        <row r="65">
          <cell r="K65">
            <v>183.04000000000002</v>
          </cell>
        </row>
        <row r="72">
          <cell r="K72">
            <v>366.90000000000003</v>
          </cell>
        </row>
        <row r="76">
          <cell r="K76">
            <v>232.31399999999999</v>
          </cell>
        </row>
        <row r="81">
          <cell r="K81">
            <v>0</v>
          </cell>
        </row>
        <row r="83">
          <cell r="K83">
            <v>171.21145000000001</v>
          </cell>
        </row>
        <row r="114">
          <cell r="K114">
            <v>7.2355999999999998</v>
          </cell>
        </row>
        <row r="119">
          <cell r="K119">
            <v>7.0249999999999995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/>
      <sheetData sheetId="1">
        <row r="5">
          <cell r="K5">
            <v>0</v>
          </cell>
        </row>
        <row r="8">
          <cell r="K8">
            <v>1</v>
          </cell>
        </row>
        <row r="11">
          <cell r="K11">
            <v>1</v>
          </cell>
        </row>
        <row r="14">
          <cell r="K14">
            <v>1</v>
          </cell>
        </row>
        <row r="17">
          <cell r="K17">
            <v>74.3</v>
          </cell>
        </row>
        <row r="21">
          <cell r="K21">
            <v>180.26</v>
          </cell>
        </row>
        <row r="28">
          <cell r="K28">
            <v>193.5</v>
          </cell>
        </row>
        <row r="31">
          <cell r="K31">
            <v>156.06</v>
          </cell>
        </row>
        <row r="40">
          <cell r="K40">
            <v>74.37</v>
          </cell>
        </row>
        <row r="54">
          <cell r="K54">
            <v>8</v>
          </cell>
        </row>
        <row r="57">
          <cell r="K57">
            <v>353.44599999999997</v>
          </cell>
        </row>
        <row r="67">
          <cell r="K6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m"/>
    </sheetNames>
    <sheetDataSet>
      <sheetData sheetId="0" refreshError="1"/>
      <sheetData sheetId="1" refreshError="1">
        <row r="7">
          <cell r="K7">
            <v>1</v>
          </cell>
        </row>
        <row r="9">
          <cell r="K9">
            <v>1</v>
          </cell>
        </row>
        <row r="12">
          <cell r="K12">
            <v>450</v>
          </cell>
        </row>
        <row r="15">
          <cell r="K15">
            <v>2</v>
          </cell>
        </row>
        <row r="18">
          <cell r="K18">
            <v>1</v>
          </cell>
        </row>
        <row r="21">
          <cell r="K21">
            <v>1</v>
          </cell>
        </row>
        <row r="24">
          <cell r="K24">
            <v>74</v>
          </cell>
        </row>
        <row r="27">
          <cell r="K27">
            <v>1</v>
          </cell>
        </row>
        <row r="32">
          <cell r="K32">
            <v>2</v>
          </cell>
        </row>
        <row r="35">
          <cell r="K35">
            <v>2</v>
          </cell>
        </row>
        <row r="38">
          <cell r="K38">
            <v>1</v>
          </cell>
        </row>
        <row r="41">
          <cell r="K41">
            <v>1</v>
          </cell>
        </row>
        <row r="44">
          <cell r="K44">
            <v>1</v>
          </cell>
        </row>
        <row r="47">
          <cell r="K47">
            <v>2</v>
          </cell>
        </row>
        <row r="50">
          <cell r="K50">
            <v>1</v>
          </cell>
        </row>
        <row r="53">
          <cell r="K53">
            <v>5</v>
          </cell>
        </row>
        <row r="60">
          <cell r="K60">
            <v>3</v>
          </cell>
        </row>
        <row r="63">
          <cell r="K63">
            <v>4</v>
          </cell>
        </row>
        <row r="66">
          <cell r="K66">
            <v>1</v>
          </cell>
        </row>
        <row r="69">
          <cell r="K69">
            <v>1</v>
          </cell>
        </row>
        <row r="72">
          <cell r="K72">
            <v>1</v>
          </cell>
        </row>
        <row r="75">
          <cell r="K75">
            <v>1</v>
          </cell>
        </row>
        <row r="86">
          <cell r="K86">
            <v>1</v>
          </cell>
        </row>
        <row r="90">
          <cell r="K90">
            <v>46.351500000000001</v>
          </cell>
        </row>
        <row r="96">
          <cell r="K96">
            <v>181.16662500000001</v>
          </cell>
        </row>
        <row r="111">
          <cell r="K111">
            <v>227.518125</v>
          </cell>
        </row>
        <row r="115">
          <cell r="K115">
            <v>289.14879999999999</v>
          </cell>
        </row>
        <row r="127">
          <cell r="K127">
            <v>143.31875000000002</v>
          </cell>
        </row>
        <row r="172">
          <cell r="K172">
            <v>237.2</v>
          </cell>
        </row>
        <row r="182">
          <cell r="K182">
            <v>7</v>
          </cell>
        </row>
        <row r="185">
          <cell r="K185">
            <v>16.865000000000002</v>
          </cell>
        </row>
        <row r="188">
          <cell r="K188">
            <v>550.6</v>
          </cell>
        </row>
        <row r="191">
          <cell r="K191">
            <v>18.8</v>
          </cell>
        </row>
        <row r="194">
          <cell r="K194">
            <v>22.747</v>
          </cell>
        </row>
        <row r="196">
          <cell r="K196">
            <v>820.8</v>
          </cell>
        </row>
        <row r="198">
          <cell r="K198">
            <v>31.25</v>
          </cell>
        </row>
        <row r="201">
          <cell r="K201">
            <v>14.593</v>
          </cell>
        </row>
        <row r="203">
          <cell r="K203">
            <v>1673.4</v>
          </cell>
        </row>
        <row r="205">
          <cell r="K205">
            <v>129.5</v>
          </cell>
        </row>
        <row r="208">
          <cell r="K208">
            <v>1.26</v>
          </cell>
        </row>
        <row r="210">
          <cell r="K210">
            <v>18.899999999999999</v>
          </cell>
        </row>
        <row r="212">
          <cell r="K212">
            <v>44.1</v>
          </cell>
        </row>
        <row r="215">
          <cell r="K215">
            <v>2.08</v>
          </cell>
        </row>
        <row r="217">
          <cell r="K217">
            <v>20.8</v>
          </cell>
        </row>
        <row r="219">
          <cell r="K219">
            <v>24.96</v>
          </cell>
        </row>
        <row r="221">
          <cell r="K221">
            <v>0</v>
          </cell>
        </row>
        <row r="223">
          <cell r="K223">
            <v>20</v>
          </cell>
        </row>
        <row r="225">
          <cell r="K225">
            <v>201.5</v>
          </cell>
        </row>
        <row r="241">
          <cell r="K241">
            <v>23.4</v>
          </cell>
        </row>
        <row r="249">
          <cell r="K249">
            <v>708</v>
          </cell>
        </row>
        <row r="251">
          <cell r="K251">
            <v>708</v>
          </cell>
        </row>
        <row r="254">
          <cell r="K254">
            <v>325.48850000000004</v>
          </cell>
        </row>
        <row r="266">
          <cell r="K266">
            <v>412.12299999999999</v>
          </cell>
        </row>
        <row r="280">
          <cell r="K280">
            <v>0</v>
          </cell>
        </row>
        <row r="283">
          <cell r="K283">
            <v>22.439999999999998</v>
          </cell>
        </row>
        <row r="285">
          <cell r="K285">
            <v>280.5</v>
          </cell>
        </row>
        <row r="287">
          <cell r="K287">
            <v>841.5</v>
          </cell>
        </row>
        <row r="291">
          <cell r="K291">
            <v>155.76</v>
          </cell>
        </row>
        <row r="293">
          <cell r="K293">
            <v>1416</v>
          </cell>
        </row>
        <row r="295">
          <cell r="K295">
            <v>10974</v>
          </cell>
        </row>
        <row r="297">
          <cell r="K297">
            <v>0</v>
          </cell>
        </row>
        <row r="299">
          <cell r="K299">
            <v>0.76</v>
          </cell>
        </row>
        <row r="301">
          <cell r="K301">
            <v>33.44</v>
          </cell>
        </row>
        <row r="303">
          <cell r="K303">
            <v>0</v>
          </cell>
        </row>
        <row r="305">
          <cell r="K305">
            <v>21.6</v>
          </cell>
        </row>
        <row r="307">
          <cell r="K307">
            <v>64.8</v>
          </cell>
        </row>
        <row r="309">
          <cell r="K309">
            <v>7.2</v>
          </cell>
        </row>
        <row r="312">
          <cell r="K312">
            <v>309.12800000000004</v>
          </cell>
        </row>
        <row r="325">
          <cell r="K325">
            <v>187</v>
          </cell>
        </row>
        <row r="328">
          <cell r="K328">
            <v>309.12800000000004</v>
          </cell>
        </row>
        <row r="334">
          <cell r="K334">
            <v>12.389999999999999</v>
          </cell>
        </row>
        <row r="336">
          <cell r="K336">
            <v>181.72</v>
          </cell>
        </row>
        <row r="339">
          <cell r="K339">
            <v>42.432000000000002</v>
          </cell>
        </row>
        <row r="341">
          <cell r="K341">
            <v>1007.7599999999999</v>
          </cell>
        </row>
        <row r="343">
          <cell r="K343">
            <v>1060.8</v>
          </cell>
        </row>
        <row r="346">
          <cell r="K346">
            <v>81.504000000000005</v>
          </cell>
        </row>
        <row r="348">
          <cell r="K348">
            <v>1177.28</v>
          </cell>
        </row>
        <row r="350">
          <cell r="K350">
            <v>1267.8399999999999</v>
          </cell>
        </row>
        <row r="353">
          <cell r="K353">
            <v>37.279999999999994</v>
          </cell>
        </row>
        <row r="355">
          <cell r="K355">
            <v>372.79999999999995</v>
          </cell>
        </row>
        <row r="357">
          <cell r="K357">
            <v>521.3599999999999</v>
          </cell>
        </row>
        <row r="360">
          <cell r="K360">
            <v>1.968</v>
          </cell>
        </row>
        <row r="362">
          <cell r="K362">
            <v>244.8</v>
          </cell>
        </row>
        <row r="364">
          <cell r="K364">
            <v>26.9</v>
          </cell>
        </row>
        <row r="367">
          <cell r="K367">
            <v>4.3680000000000003</v>
          </cell>
        </row>
        <row r="369">
          <cell r="K369">
            <v>495</v>
          </cell>
        </row>
        <row r="371">
          <cell r="K371">
            <v>43.7</v>
          </cell>
        </row>
        <row r="374">
          <cell r="K374">
            <v>541.25580000000002</v>
          </cell>
        </row>
        <row r="431">
          <cell r="K431">
            <v>86.251999999999995</v>
          </cell>
        </row>
        <row r="439">
          <cell r="K439">
            <v>70</v>
          </cell>
        </row>
        <row r="446">
          <cell r="K446">
            <v>0.53600000000000003</v>
          </cell>
        </row>
        <row r="448">
          <cell r="K448">
            <v>42.9</v>
          </cell>
        </row>
        <row r="450">
          <cell r="K450">
            <v>8.1</v>
          </cell>
        </row>
        <row r="452">
          <cell r="K452">
            <v>213</v>
          </cell>
        </row>
        <row r="455">
          <cell r="K455">
            <v>0</v>
          </cell>
        </row>
        <row r="457">
          <cell r="K457">
            <v>3.75</v>
          </cell>
        </row>
        <row r="459">
          <cell r="K459">
            <v>312.5</v>
          </cell>
        </row>
        <row r="461">
          <cell r="K461">
            <v>60</v>
          </cell>
        </row>
        <row r="464">
          <cell r="K464">
            <v>238</v>
          </cell>
        </row>
        <row r="467">
          <cell r="K467">
            <v>1</v>
          </cell>
        </row>
        <row r="471">
          <cell r="K471">
            <v>157.94</v>
          </cell>
        </row>
        <row r="478">
          <cell r="K478">
            <v>24.46</v>
          </cell>
        </row>
        <row r="487">
          <cell r="K487">
            <v>75.259999999999991</v>
          </cell>
        </row>
        <row r="502">
          <cell r="K502">
            <v>1</v>
          </cell>
        </row>
        <row r="505">
          <cell r="K505">
            <v>1377.0155999999999</v>
          </cell>
        </row>
        <row r="509">
          <cell r="K509">
            <v>13.087499999999999</v>
          </cell>
        </row>
        <row r="512">
          <cell r="K512">
            <v>1</v>
          </cell>
        </row>
        <row r="515">
          <cell r="K515">
            <v>0</v>
          </cell>
        </row>
        <row r="517">
          <cell r="K517">
            <v>10.7</v>
          </cell>
        </row>
        <row r="519">
          <cell r="K519">
            <v>53.190000000000246</v>
          </cell>
        </row>
        <row r="529">
          <cell r="K529">
            <v>47.6</v>
          </cell>
        </row>
        <row r="531">
          <cell r="K531">
            <v>0.93</v>
          </cell>
        </row>
        <row r="535">
          <cell r="K535">
            <v>54.22</v>
          </cell>
        </row>
        <row r="548">
          <cell r="K548">
            <v>13.799999999999999</v>
          </cell>
        </row>
        <row r="552">
          <cell r="K552">
            <v>6.38</v>
          </cell>
        </row>
        <row r="555">
          <cell r="K555">
            <v>1</v>
          </cell>
        </row>
        <row r="559">
          <cell r="K559">
            <v>4</v>
          </cell>
        </row>
        <row r="562">
          <cell r="K562">
            <v>18</v>
          </cell>
        </row>
        <row r="565">
          <cell r="K565">
            <v>3</v>
          </cell>
        </row>
        <row r="568">
          <cell r="K568">
            <v>12.84</v>
          </cell>
        </row>
        <row r="574">
          <cell r="K574">
            <v>5.5</v>
          </cell>
        </row>
        <row r="579">
          <cell r="K579">
            <v>1</v>
          </cell>
        </row>
        <row r="584">
          <cell r="K584">
            <v>12.84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6">
          <cell r="K6">
            <v>480.75125000000003</v>
          </cell>
        </row>
        <row r="70">
          <cell r="K70">
            <v>314.22000000000003</v>
          </cell>
        </row>
        <row r="177">
          <cell r="K177">
            <v>80.513800000000003</v>
          </cell>
        </row>
        <row r="190">
          <cell r="K190">
            <v>32.519999999999996</v>
          </cell>
        </row>
        <row r="204">
          <cell r="K204">
            <v>241.78610000000003</v>
          </cell>
        </row>
        <row r="230">
          <cell r="K230">
            <v>156.25799999999998</v>
          </cell>
        </row>
        <row r="246">
          <cell r="K246">
            <v>191.81000000000003</v>
          </cell>
        </row>
        <row r="302">
          <cell r="K302">
            <v>26</v>
          </cell>
        </row>
        <row r="312">
          <cell r="K312">
            <v>44.623899999999999</v>
          </cell>
        </row>
        <row r="330">
          <cell r="K330">
            <v>17.099999999999998</v>
          </cell>
        </row>
        <row r="339">
          <cell r="K339">
            <v>239.822</v>
          </cell>
        </row>
        <row r="356">
          <cell r="K356">
            <v>-12.319999999999997</v>
          </cell>
        </row>
        <row r="372">
          <cell r="K372">
            <v>4.9000000000000004</v>
          </cell>
        </row>
        <row r="378">
          <cell r="K378">
            <v>44.623899999999999</v>
          </cell>
        </row>
        <row r="382">
          <cell r="K382">
            <v>15.8</v>
          </cell>
        </row>
        <row r="398">
          <cell r="K398">
            <v>2</v>
          </cell>
        </row>
        <row r="402">
          <cell r="K402">
            <v>64.679999999999993</v>
          </cell>
        </row>
        <row r="420">
          <cell r="K420">
            <v>23.89</v>
          </cell>
        </row>
        <row r="434">
          <cell r="K434">
            <v>239.822</v>
          </cell>
        </row>
        <row r="449">
          <cell r="K449">
            <v>102.07999999999998</v>
          </cell>
        </row>
        <row r="473">
          <cell r="K473">
            <v>239.822</v>
          </cell>
        </row>
        <row r="488">
          <cell r="K488">
            <v>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7">
          <cell r="K7">
            <v>0</v>
          </cell>
        </row>
        <row r="10">
          <cell r="K10">
            <v>245.60000000000002</v>
          </cell>
        </row>
        <row r="17">
          <cell r="K17">
            <v>570.4</v>
          </cell>
        </row>
        <row r="38">
          <cell r="K38">
            <v>28</v>
          </cell>
        </row>
        <row r="41">
          <cell r="K41">
            <v>36</v>
          </cell>
        </row>
        <row r="44">
          <cell r="K44">
            <v>49</v>
          </cell>
        </row>
        <row r="48">
          <cell r="K48">
            <v>21.6</v>
          </cell>
        </row>
        <row r="53">
          <cell r="K53">
            <v>125.06000000000002</v>
          </cell>
        </row>
        <row r="63">
          <cell r="K63">
            <v>7</v>
          </cell>
        </row>
        <row r="66">
          <cell r="K66">
            <v>7</v>
          </cell>
        </row>
        <row r="68">
          <cell r="K68">
            <v>31.6</v>
          </cell>
        </row>
        <row r="72">
          <cell r="K72">
            <v>0</v>
          </cell>
        </row>
        <row r="74">
          <cell r="K74">
            <v>9</v>
          </cell>
        </row>
        <row r="76">
          <cell r="K76">
            <v>50</v>
          </cell>
        </row>
        <row r="78">
          <cell r="K78">
            <v>75</v>
          </cell>
        </row>
        <row r="80">
          <cell r="K80">
            <v>1</v>
          </cell>
        </row>
        <row r="85">
          <cell r="K85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 refreshError="1"/>
      <sheetData sheetId="1" refreshError="1">
        <row r="6">
          <cell r="K6">
            <v>1</v>
          </cell>
        </row>
        <row r="9">
          <cell r="K9">
            <v>1</v>
          </cell>
        </row>
        <row r="14">
          <cell r="K14">
            <v>1</v>
          </cell>
        </row>
        <row r="19">
          <cell r="K19">
            <v>1</v>
          </cell>
        </row>
        <row r="24">
          <cell r="K24">
            <v>27.5</v>
          </cell>
        </row>
        <row r="34">
          <cell r="K34">
            <v>22.948</v>
          </cell>
        </row>
        <row r="44">
          <cell r="K44">
            <v>55.6</v>
          </cell>
        </row>
        <row r="48">
          <cell r="K48">
            <v>9.42</v>
          </cell>
        </row>
        <row r="52">
          <cell r="K52">
            <v>6.5</v>
          </cell>
        </row>
        <row r="60">
          <cell r="K60">
            <v>1</v>
          </cell>
        </row>
        <row r="64">
          <cell r="K64">
            <v>1</v>
          </cell>
        </row>
        <row r="68">
          <cell r="K68">
            <v>2</v>
          </cell>
        </row>
        <row r="72">
          <cell r="K72">
            <v>1</v>
          </cell>
        </row>
        <row r="79">
          <cell r="K79">
            <v>1</v>
          </cell>
        </row>
        <row r="83">
          <cell r="K83">
            <v>1</v>
          </cell>
        </row>
        <row r="87">
          <cell r="K87">
            <v>38</v>
          </cell>
        </row>
        <row r="91">
          <cell r="K91">
            <v>1</v>
          </cell>
        </row>
        <row r="95">
          <cell r="K95">
            <v>1</v>
          </cell>
        </row>
        <row r="101">
          <cell r="K10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6">
          <cell r="K6">
            <v>233.95099999999999</v>
          </cell>
        </row>
        <row r="24">
          <cell r="K24">
            <v>130.49</v>
          </cell>
        </row>
        <row r="35">
          <cell r="K35">
            <v>559.52320000000009</v>
          </cell>
        </row>
        <row r="105">
          <cell r="K105">
            <v>8.6240000000000006</v>
          </cell>
        </row>
        <row r="107">
          <cell r="K107">
            <v>73.393100000000004</v>
          </cell>
        </row>
        <row r="124">
          <cell r="K124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1</v>
          </cell>
        </row>
        <row r="22">
          <cell r="K22">
            <v>1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3</v>
          </cell>
        </row>
        <row r="40">
          <cell r="K40">
            <v>2</v>
          </cell>
        </row>
        <row r="44">
          <cell r="K44">
            <v>1</v>
          </cell>
        </row>
        <row r="48">
          <cell r="K48">
            <v>2</v>
          </cell>
        </row>
        <row r="52">
          <cell r="K52">
            <v>1</v>
          </cell>
        </row>
        <row r="56">
          <cell r="K56">
            <v>2</v>
          </cell>
        </row>
        <row r="61">
          <cell r="K61">
            <v>1</v>
          </cell>
        </row>
        <row r="65">
          <cell r="K65">
            <v>3</v>
          </cell>
        </row>
        <row r="69">
          <cell r="K69">
            <v>3</v>
          </cell>
        </row>
        <row r="73">
          <cell r="K73">
            <v>1</v>
          </cell>
        </row>
        <row r="77">
          <cell r="K77">
            <v>1</v>
          </cell>
        </row>
        <row r="81">
          <cell r="K81">
            <v>3</v>
          </cell>
        </row>
        <row r="85">
          <cell r="K85">
            <v>2</v>
          </cell>
        </row>
        <row r="89">
          <cell r="K89">
            <v>1</v>
          </cell>
        </row>
        <row r="93">
          <cell r="K93">
            <v>3</v>
          </cell>
        </row>
        <row r="98">
          <cell r="K98">
            <v>1</v>
          </cell>
        </row>
        <row r="103">
          <cell r="K103">
            <v>1</v>
          </cell>
        </row>
        <row r="107">
          <cell r="K107">
            <v>1</v>
          </cell>
        </row>
        <row r="112">
          <cell r="K112">
            <v>1</v>
          </cell>
        </row>
        <row r="116">
          <cell r="K116">
            <v>1</v>
          </cell>
        </row>
        <row r="120">
          <cell r="K120">
            <v>1</v>
          </cell>
        </row>
        <row r="125">
          <cell r="K125">
            <v>1</v>
          </cell>
        </row>
        <row r="137">
          <cell r="K137">
            <v>2</v>
          </cell>
        </row>
        <row r="142">
          <cell r="K142">
            <v>1</v>
          </cell>
        </row>
        <row r="146">
          <cell r="K146">
            <v>3</v>
          </cell>
        </row>
        <row r="150">
          <cell r="K150">
            <v>1</v>
          </cell>
        </row>
        <row r="155">
          <cell r="K155">
            <v>3</v>
          </cell>
        </row>
        <row r="160">
          <cell r="K160">
            <v>2</v>
          </cell>
        </row>
        <row r="165">
          <cell r="K165">
            <v>2</v>
          </cell>
        </row>
        <row r="170">
          <cell r="K170">
            <v>1</v>
          </cell>
        </row>
        <row r="174">
          <cell r="K174">
            <v>1</v>
          </cell>
        </row>
        <row r="178">
          <cell r="K178">
            <v>1</v>
          </cell>
        </row>
        <row r="185">
          <cell r="K185">
            <v>1</v>
          </cell>
        </row>
        <row r="189">
          <cell r="K189">
            <v>2</v>
          </cell>
        </row>
        <row r="193">
          <cell r="K193">
            <v>48</v>
          </cell>
        </row>
        <row r="197">
          <cell r="K197">
            <v>1</v>
          </cell>
        </row>
        <row r="201">
          <cell r="K201">
            <v>2</v>
          </cell>
        </row>
        <row r="207">
          <cell r="K207">
            <v>1</v>
          </cell>
        </row>
        <row r="211">
          <cell r="K211">
            <v>189.28999999999996</v>
          </cell>
        </row>
        <row r="278">
          <cell r="K278">
            <v>25.8</v>
          </cell>
        </row>
        <row r="283">
          <cell r="K283">
            <v>143.48000000000002</v>
          </cell>
        </row>
        <row r="288">
          <cell r="K288">
            <v>35.299999999999997</v>
          </cell>
        </row>
        <row r="292">
          <cell r="K292">
            <v>2</v>
          </cell>
        </row>
        <row r="296">
          <cell r="K296">
            <v>2</v>
          </cell>
        </row>
        <row r="301">
          <cell r="K301">
            <v>2</v>
          </cell>
        </row>
        <row r="305">
          <cell r="K305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171.18</v>
          </cell>
        </row>
        <row r="12">
          <cell r="K12">
            <v>27.4</v>
          </cell>
        </row>
        <row r="16">
          <cell r="K16">
            <v>171.18</v>
          </cell>
        </row>
        <row r="20">
          <cell r="K20">
            <v>171.18</v>
          </cell>
        </row>
        <row r="26">
          <cell r="K26">
            <v>72.86</v>
          </cell>
        </row>
        <row r="30">
          <cell r="K30">
            <v>2.6</v>
          </cell>
        </row>
        <row r="34">
          <cell r="K34">
            <v>2.8600000000000003</v>
          </cell>
        </row>
        <row r="40">
          <cell r="K40">
            <v>545.50249999999994</v>
          </cell>
        </row>
        <row r="55">
          <cell r="K55">
            <v>134.05000000000001</v>
          </cell>
        </row>
        <row r="67">
          <cell r="K67">
            <v>545.50249999999994</v>
          </cell>
        </row>
        <row r="71">
          <cell r="K71">
            <v>193.13759999999999</v>
          </cell>
        </row>
        <row r="92">
          <cell r="K92">
            <v>50.5</v>
          </cell>
        </row>
        <row r="99">
          <cell r="K99">
            <v>5.52</v>
          </cell>
        </row>
        <row r="103">
          <cell r="K103">
            <v>7.8</v>
          </cell>
        </row>
        <row r="127">
          <cell r="K127">
            <v>2</v>
          </cell>
        </row>
        <row r="130">
          <cell r="K130">
            <v>1</v>
          </cell>
        </row>
        <row r="134">
          <cell r="K134">
            <v>2</v>
          </cell>
        </row>
        <row r="138">
          <cell r="K138">
            <v>2</v>
          </cell>
        </row>
        <row r="142">
          <cell r="K142">
            <v>2</v>
          </cell>
        </row>
        <row r="146">
          <cell r="K146">
            <v>10.549999999999999</v>
          </cell>
        </row>
        <row r="154">
          <cell r="K154">
            <v>6</v>
          </cell>
        </row>
        <row r="158">
          <cell r="K158">
            <v>2</v>
          </cell>
        </row>
        <row r="164">
          <cell r="K164">
            <v>14</v>
          </cell>
        </row>
        <row r="177">
          <cell r="K177">
            <v>0</v>
          </cell>
        </row>
        <row r="179">
          <cell r="K179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0</v>
          </cell>
        </row>
        <row r="7">
          <cell r="K7">
            <v>367</v>
          </cell>
        </row>
        <row r="11">
          <cell r="K11">
            <v>231.25749999999999</v>
          </cell>
        </row>
        <row r="19">
          <cell r="K19">
            <v>59.85</v>
          </cell>
        </row>
        <row r="23">
          <cell r="K23">
            <v>18</v>
          </cell>
        </row>
        <row r="27">
          <cell r="K27">
            <v>20.100000000000001</v>
          </cell>
        </row>
        <row r="31">
          <cell r="K31">
            <v>59.85</v>
          </cell>
        </row>
        <row r="39">
          <cell r="K39">
            <v>1</v>
          </cell>
        </row>
        <row r="43">
          <cell r="K43">
            <v>1</v>
          </cell>
        </row>
        <row r="47">
          <cell r="K47">
            <v>11.97</v>
          </cell>
        </row>
        <row r="56">
          <cell r="K56">
            <v>59.85</v>
          </cell>
        </row>
        <row r="63">
          <cell r="K63">
            <v>4</v>
          </cell>
        </row>
        <row r="70">
          <cell r="K70">
            <v>58</v>
          </cell>
        </row>
        <row r="74">
          <cell r="K74">
            <v>1</v>
          </cell>
        </row>
        <row r="80">
          <cell r="K80">
            <v>186.55609999999999</v>
          </cell>
        </row>
        <row r="116">
          <cell r="K116">
            <v>66.12</v>
          </cell>
        </row>
        <row r="126">
          <cell r="K126">
            <v>34.449999999999996</v>
          </cell>
        </row>
        <row r="134">
          <cell r="K134">
            <v>46.2</v>
          </cell>
        </row>
        <row r="150">
          <cell r="K150">
            <v>65.8</v>
          </cell>
        </row>
        <row r="162">
          <cell r="K162">
            <v>32.33</v>
          </cell>
        </row>
        <row r="182">
          <cell r="K182">
            <v>186.55609999999999</v>
          </cell>
        </row>
        <row r="187">
          <cell r="K187">
            <v>66.12</v>
          </cell>
        </row>
        <row r="191">
          <cell r="K191">
            <v>34.449999999999996</v>
          </cell>
        </row>
        <row r="195">
          <cell r="K195">
            <v>46.2</v>
          </cell>
        </row>
        <row r="199">
          <cell r="K199">
            <v>65.8</v>
          </cell>
        </row>
        <row r="203">
          <cell r="K203">
            <v>32.33</v>
          </cell>
        </row>
        <row r="207">
          <cell r="K207">
            <v>5.5</v>
          </cell>
        </row>
        <row r="210">
          <cell r="K210">
            <v>10.35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2</v>
          </cell>
        </row>
        <row r="23">
          <cell r="K23">
            <v>2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1</v>
          </cell>
        </row>
        <row r="39">
          <cell r="K39">
            <v>1</v>
          </cell>
        </row>
        <row r="43">
          <cell r="K43">
            <v>1</v>
          </cell>
        </row>
        <row r="48">
          <cell r="K48">
            <v>4</v>
          </cell>
        </row>
        <row r="53">
          <cell r="K53">
            <v>1</v>
          </cell>
        </row>
        <row r="58">
          <cell r="K58">
            <v>1</v>
          </cell>
        </row>
        <row r="65">
          <cell r="K65">
            <v>1</v>
          </cell>
        </row>
        <row r="69">
          <cell r="K69">
            <v>1</v>
          </cell>
        </row>
        <row r="73">
          <cell r="K73">
            <v>1</v>
          </cell>
        </row>
        <row r="78">
          <cell r="K78">
            <v>1</v>
          </cell>
        </row>
        <row r="82">
          <cell r="K82">
            <v>1</v>
          </cell>
        </row>
        <row r="87">
          <cell r="K87">
            <v>6</v>
          </cell>
        </row>
        <row r="98">
          <cell r="K98">
            <v>4</v>
          </cell>
        </row>
        <row r="111">
          <cell r="K111">
            <v>1</v>
          </cell>
        </row>
        <row r="115">
          <cell r="K115">
            <v>2</v>
          </cell>
        </row>
        <row r="119">
          <cell r="K119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51</v>
          </cell>
        </row>
        <row r="9">
          <cell r="K9">
            <v>10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charp met"/>
    </sheetNames>
    <sheetDataSet>
      <sheetData sheetId="0" refreshError="1"/>
      <sheetData sheetId="1" refreshError="1">
        <row r="6">
          <cell r="K6">
            <v>487.47399999999999</v>
          </cell>
        </row>
        <row r="136">
          <cell r="K136">
            <v>40.98</v>
          </cell>
        </row>
        <row r="165">
          <cell r="K165">
            <v>87.52170000000001</v>
          </cell>
        </row>
        <row r="249">
          <cell r="K249">
            <v>421.05279999999993</v>
          </cell>
        </row>
        <row r="294">
          <cell r="K294">
            <v>607.01990000000012</v>
          </cell>
        </row>
        <row r="323">
          <cell r="K323">
            <v>1028.0727000000002</v>
          </cell>
        </row>
        <row r="328">
          <cell r="K328">
            <v>487.47399999999999</v>
          </cell>
        </row>
        <row r="334">
          <cell r="K334">
            <v>27.900000000000002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1</v>
          </cell>
        </row>
        <row r="9">
          <cell r="K9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114.93350000000002</v>
          </cell>
        </row>
        <row r="44">
          <cell r="K44">
            <v>220.33530000000002</v>
          </cell>
        </row>
        <row r="176">
          <cell r="K176">
            <v>152.96247500000004</v>
          </cell>
        </row>
        <row r="307">
          <cell r="K307">
            <v>175.53000000000003</v>
          </cell>
        </row>
        <row r="326">
          <cell r="K326">
            <v>11.759999999999998</v>
          </cell>
        </row>
        <row r="330">
          <cell r="K330">
            <v>132.86021760000003</v>
          </cell>
        </row>
        <row r="353">
          <cell r="K353">
            <v>54.151460000000007</v>
          </cell>
        </row>
        <row r="366">
          <cell r="K366">
            <v>168.16199999999998</v>
          </cell>
        </row>
        <row r="379">
          <cell r="K379">
            <v>27.8461</v>
          </cell>
        </row>
        <row r="390">
          <cell r="K390">
            <v>1028.0726999999999</v>
          </cell>
        </row>
        <row r="457">
          <cell r="K457">
            <v>1055.9187999999999</v>
          </cell>
        </row>
        <row r="464">
          <cell r="K464">
            <v>620.10269999999991</v>
          </cell>
        </row>
        <row r="702">
          <cell r="K702">
            <v>1883.8743000000004</v>
          </cell>
        </row>
        <row r="963">
          <cell r="K963">
            <v>315.98510000000005</v>
          </cell>
        </row>
        <row r="1024">
          <cell r="K1024">
            <v>987.46415000000002</v>
          </cell>
        </row>
        <row r="1209">
          <cell r="K1209">
            <v>594.69450000000029</v>
          </cell>
        </row>
        <row r="1312">
          <cell r="K1312">
            <v>512.71294999999998</v>
          </cell>
        </row>
        <row r="1370">
          <cell r="K1370">
            <v>254.88360000000011</v>
          </cell>
        </row>
        <row r="1391">
          <cell r="K1391">
            <v>205.48065000000005</v>
          </cell>
        </row>
        <row r="1412">
          <cell r="K1412">
            <v>1</v>
          </cell>
        </row>
        <row r="1424">
          <cell r="K1424">
            <v>196.57474999999997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302.17785000000003</v>
          </cell>
        </row>
        <row r="21">
          <cell r="K21">
            <v>948.81500000000005</v>
          </cell>
        </row>
        <row r="36">
          <cell r="K36">
            <v>948.81500000000005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topLeftCell="A4" zoomScale="80" zoomScaleNormal="100" zoomScaleSheetLayoutView="80" zoomScalePageLayoutView="80" workbookViewId="0">
      <selection activeCell="A6" sqref="A6:H6"/>
    </sheetView>
  </sheetViews>
  <sheetFormatPr baseColWidth="10" defaultColWidth="11.42578125" defaultRowHeight="12.75"/>
  <cols>
    <col min="1" max="1" width="7.5703125" style="284" bestFit="1" customWidth="1"/>
    <col min="2" max="7" width="11.42578125" style="284"/>
    <col min="8" max="8" width="19" style="284" customWidth="1"/>
    <col min="9" max="16384" width="11.42578125" style="284"/>
  </cols>
  <sheetData>
    <row r="1" spans="1:8" ht="71.25" customHeight="1">
      <c r="H1" s="285"/>
    </row>
    <row r="2" spans="1:8">
      <c r="H2" s="286"/>
    </row>
    <row r="3" spans="1:8">
      <c r="H3" s="286"/>
    </row>
    <row r="4" spans="1:8">
      <c r="H4" s="286"/>
    </row>
    <row r="5" spans="1:8" ht="86.25" customHeight="1">
      <c r="A5" s="343" t="s">
        <v>101</v>
      </c>
      <c r="B5" s="343"/>
      <c r="C5" s="343"/>
      <c r="D5" s="343"/>
      <c r="E5" s="343"/>
      <c r="F5" s="343"/>
      <c r="G5" s="343"/>
      <c r="H5" s="343"/>
    </row>
    <row r="6" spans="1:8" ht="21.75" customHeight="1">
      <c r="A6" s="340" t="s">
        <v>143</v>
      </c>
      <c r="B6" s="341"/>
      <c r="C6" s="341"/>
      <c r="D6" s="341"/>
      <c r="E6" s="341"/>
      <c r="F6" s="341"/>
      <c r="G6" s="341"/>
      <c r="H6" s="342"/>
    </row>
    <row r="7" spans="1:8" ht="15.75">
      <c r="A7" s="344"/>
      <c r="B7" s="344"/>
      <c r="C7" s="344"/>
      <c r="D7" s="344"/>
      <c r="E7" s="344"/>
      <c r="F7" s="344"/>
      <c r="G7" s="344"/>
      <c r="H7" s="344"/>
    </row>
    <row r="8" spans="1:8" ht="41.45" customHeight="1">
      <c r="A8" s="287"/>
      <c r="B8" s="287"/>
      <c r="C8" s="287"/>
      <c r="D8" s="287"/>
      <c r="E8" s="287"/>
      <c r="F8" s="287"/>
      <c r="G8" s="287"/>
      <c r="H8" s="287"/>
    </row>
    <row r="9" spans="1:8" ht="15.75">
      <c r="A9" s="287"/>
      <c r="B9" s="287"/>
      <c r="C9" s="287"/>
      <c r="D9" s="287"/>
      <c r="E9" s="287"/>
      <c r="F9" s="287"/>
      <c r="G9" s="287"/>
      <c r="H9" s="287"/>
    </row>
    <row r="10" spans="1:8" ht="15.75">
      <c r="A10" s="287"/>
      <c r="B10" s="287"/>
      <c r="C10" s="287"/>
      <c r="D10" s="287"/>
      <c r="E10" s="287"/>
      <c r="F10" s="287"/>
      <c r="G10" s="287"/>
      <c r="H10" s="287"/>
    </row>
    <row r="11" spans="1:8" ht="34.5" customHeight="1"/>
    <row r="17" spans="4:4">
      <c r="D17" s="318" t="s">
        <v>102</v>
      </c>
    </row>
    <row r="31" spans="4:4" ht="18.600000000000001" customHeight="1"/>
    <row r="32" spans="4:4" ht="39" customHeight="1"/>
    <row r="33" spans="1:8">
      <c r="A33" s="288"/>
      <c r="B33" s="288"/>
      <c r="C33" s="345"/>
      <c r="D33" s="345"/>
      <c r="E33" s="345"/>
      <c r="F33" s="345"/>
      <c r="G33" s="345"/>
      <c r="H33" s="288"/>
    </row>
    <row r="34" spans="1:8">
      <c r="A34" s="289" t="s">
        <v>81</v>
      </c>
      <c r="B34" s="290" t="s">
        <v>103</v>
      </c>
      <c r="C34" s="346" t="s">
        <v>82</v>
      </c>
      <c r="D34" s="346"/>
      <c r="E34" s="346"/>
      <c r="F34" s="346"/>
      <c r="G34" s="346"/>
      <c r="H34" s="291" t="s">
        <v>99</v>
      </c>
    </row>
    <row r="35" spans="1:8" ht="21.95" customHeight="1">
      <c r="A35" s="292" t="s">
        <v>83</v>
      </c>
      <c r="B35" s="292" t="s">
        <v>84</v>
      </c>
      <c r="C35" s="347" t="s">
        <v>85</v>
      </c>
      <c r="D35" s="347"/>
      <c r="E35" s="347"/>
      <c r="F35" s="347"/>
      <c r="G35" s="347"/>
      <c r="H35" s="292" t="s">
        <v>86</v>
      </c>
    </row>
    <row r="37" spans="1:8" ht="15.75">
      <c r="A37" s="338"/>
      <c r="B37" s="339"/>
      <c r="C37" s="339"/>
      <c r="D37" s="339"/>
      <c r="E37" s="339"/>
      <c r="F37" s="339"/>
      <c r="G37" s="339"/>
      <c r="H37" s="339"/>
    </row>
  </sheetData>
  <mergeCells count="7">
    <mergeCell ref="A37:H37"/>
    <mergeCell ref="A6:H6"/>
    <mergeCell ref="A5:H5"/>
    <mergeCell ref="A7:H7"/>
    <mergeCell ref="C33:G33"/>
    <mergeCell ref="C34:G34"/>
    <mergeCell ref="C35:G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showZeros="0" tabSelected="1" view="pageBreakPreview" topLeftCell="A19" zoomScale="130" zoomScaleNormal="80" zoomScaleSheetLayoutView="130" workbookViewId="0">
      <selection activeCell="D54" sqref="D54"/>
    </sheetView>
  </sheetViews>
  <sheetFormatPr baseColWidth="10" defaultColWidth="11.42578125" defaultRowHeight="12.75"/>
  <cols>
    <col min="1" max="1" width="5.5703125" style="293" customWidth="1"/>
    <col min="2" max="2" width="5.85546875" style="294" customWidth="1"/>
    <col min="3" max="3" width="73.85546875" style="293" bestFit="1" customWidth="1"/>
    <col min="4" max="4" width="20.42578125" style="293" customWidth="1"/>
    <col min="5" max="5" width="5.5703125" style="293" customWidth="1"/>
    <col min="6" max="6" width="13.85546875" style="293" bestFit="1" customWidth="1"/>
    <col min="7" max="7" width="11.42578125" style="293"/>
    <col min="8" max="8" width="13.140625" style="293" bestFit="1" customWidth="1"/>
    <col min="9" max="9" width="14.140625" style="293" bestFit="1" customWidth="1"/>
    <col min="10" max="10" width="12.5703125" style="293" bestFit="1" customWidth="1"/>
    <col min="11" max="16384" width="11.42578125" style="293"/>
  </cols>
  <sheetData>
    <row r="1" spans="1:7" s="295" customFormat="1" ht="20.100000000000001" customHeight="1">
      <c r="B1" s="294"/>
      <c r="C1" s="296"/>
      <c r="D1" s="297"/>
    </row>
    <row r="2" spans="1:7" s="295" customFormat="1" ht="20.100000000000001" customHeight="1">
      <c r="B2" s="294"/>
      <c r="C2" s="298"/>
      <c r="D2" s="298"/>
    </row>
    <row r="3" spans="1:7" s="295" customFormat="1" ht="20.100000000000001" customHeight="1">
      <c r="B3" s="294"/>
      <c r="C3" s="298"/>
      <c r="D3" s="298"/>
    </row>
    <row r="4" spans="1:7" s="295" customFormat="1" ht="20.100000000000001" customHeight="1">
      <c r="A4" s="299"/>
      <c r="B4" s="294"/>
      <c r="C4" s="298"/>
      <c r="D4" s="298"/>
      <c r="E4" s="299"/>
    </row>
    <row r="5" spans="1:7" ht="19.5" customHeight="1">
      <c r="B5" s="298"/>
      <c r="C5" s="298"/>
      <c r="D5" s="298"/>
    </row>
    <row r="6" spans="1:7" s="295" customFormat="1" ht="24" customHeight="1">
      <c r="A6" s="300"/>
      <c r="B6" s="356" t="str">
        <f>PdG!A5</f>
        <v>NOM et NATURE de l'OPERATION</v>
      </c>
      <c r="C6" s="356"/>
      <c r="D6" s="356"/>
      <c r="E6" s="300"/>
    </row>
    <row r="7" spans="1:7" ht="19.5" customHeight="1">
      <c r="A7" s="301"/>
      <c r="B7" s="357" t="s">
        <v>143</v>
      </c>
      <c r="C7" s="357"/>
      <c r="D7" s="357"/>
      <c r="E7" s="301"/>
    </row>
    <row r="8" spans="1:7" ht="17.100000000000001" customHeight="1">
      <c r="B8" s="302"/>
      <c r="C8" s="302"/>
      <c r="D8" s="302"/>
    </row>
    <row r="9" spans="1:7" ht="17.100000000000001" customHeight="1" thickBot="1">
      <c r="B9" s="316" t="s">
        <v>145</v>
      </c>
      <c r="C9" s="317"/>
      <c r="D9" s="302"/>
    </row>
    <row r="10" spans="1:7" s="295" customFormat="1" ht="15" customHeight="1" thickBot="1">
      <c r="B10" s="350" t="s">
        <v>120</v>
      </c>
      <c r="C10" s="351"/>
      <c r="D10" s="321"/>
    </row>
    <row r="11" spans="1:7" s="295" customFormat="1" ht="15" customHeight="1" thickBot="1">
      <c r="B11" s="348" t="s">
        <v>121</v>
      </c>
      <c r="C11" s="349"/>
      <c r="D11" s="333"/>
      <c r="F11" s="319"/>
    </row>
    <row r="12" spans="1:7" s="295" customFormat="1" ht="15" customHeight="1">
      <c r="B12" s="323" t="s">
        <v>122</v>
      </c>
      <c r="C12" s="324" t="s">
        <v>136</v>
      </c>
      <c r="D12" s="332">
        <v>0</v>
      </c>
    </row>
    <row r="13" spans="1:7" s="295" customFormat="1" ht="15" customHeight="1">
      <c r="B13" s="323" t="s">
        <v>124</v>
      </c>
      <c r="C13" s="324" t="s">
        <v>111</v>
      </c>
      <c r="D13" s="322">
        <v>0</v>
      </c>
      <c r="G13" s="304"/>
    </row>
    <row r="14" spans="1:7" s="295" customFormat="1" ht="15" customHeight="1">
      <c r="B14" s="323" t="s">
        <v>125</v>
      </c>
      <c r="C14" s="324" t="s">
        <v>146</v>
      </c>
      <c r="D14" s="322">
        <v>0</v>
      </c>
      <c r="G14" s="304"/>
    </row>
    <row r="15" spans="1:7" s="295" customFormat="1" ht="15" customHeight="1" thickBot="1">
      <c r="A15" s="305"/>
      <c r="B15" s="323" t="s">
        <v>126</v>
      </c>
      <c r="C15" s="325" t="s">
        <v>147</v>
      </c>
      <c r="D15" s="322">
        <v>0</v>
      </c>
      <c r="G15" s="304"/>
    </row>
    <row r="16" spans="1:7" s="295" customFormat="1" ht="15" customHeight="1" thickBot="1">
      <c r="A16" s="305"/>
      <c r="B16" s="354" t="s">
        <v>161</v>
      </c>
      <c r="C16" s="355"/>
      <c r="D16" s="326">
        <f>SUM(D12:D15)</f>
        <v>0</v>
      </c>
      <c r="E16" s="305"/>
      <c r="F16" s="304"/>
    </row>
    <row r="17" spans="1:7" s="295" customFormat="1" ht="15" customHeight="1" thickBot="1">
      <c r="A17" s="305"/>
      <c r="B17" s="354" t="s">
        <v>87</v>
      </c>
      <c r="C17" s="355"/>
      <c r="D17" s="326">
        <f>D16*0.2</f>
        <v>0</v>
      </c>
      <c r="E17" s="305"/>
    </row>
    <row r="18" spans="1:7" s="295" customFormat="1" ht="15" customHeight="1" thickBot="1">
      <c r="A18" s="305"/>
      <c r="B18" s="354" t="s">
        <v>162</v>
      </c>
      <c r="C18" s="355"/>
      <c r="D18" s="326">
        <f>SUM(D16:D17)</f>
        <v>0</v>
      </c>
      <c r="E18" s="305"/>
      <c r="G18" s="306"/>
    </row>
    <row r="19" spans="1:7" s="295" customFormat="1" ht="15" customHeight="1" thickBot="1">
      <c r="A19" s="305"/>
      <c r="B19" s="348" t="s">
        <v>123</v>
      </c>
      <c r="C19" s="349"/>
      <c r="D19" s="334"/>
      <c r="E19" s="305"/>
      <c r="G19" s="306"/>
    </row>
    <row r="20" spans="1:7" s="295" customFormat="1" ht="15" customHeight="1">
      <c r="A20" s="305"/>
      <c r="B20" s="323" t="s">
        <v>127</v>
      </c>
      <c r="C20" s="324" t="s">
        <v>113</v>
      </c>
      <c r="D20" s="322">
        <v>0</v>
      </c>
      <c r="E20" s="305"/>
      <c r="G20" s="306"/>
    </row>
    <row r="21" spans="1:7" s="295" customFormat="1" ht="15" customHeight="1">
      <c r="A21" s="305"/>
      <c r="B21" s="323" t="s">
        <v>128</v>
      </c>
      <c r="C21" s="324" t="s">
        <v>114</v>
      </c>
      <c r="D21" s="322">
        <v>0</v>
      </c>
      <c r="E21" s="305"/>
      <c r="G21" s="306"/>
    </row>
    <row r="22" spans="1:7" s="295" customFormat="1" ht="15" customHeight="1">
      <c r="A22" s="305"/>
      <c r="B22" s="323" t="s">
        <v>129</v>
      </c>
      <c r="C22" s="324" t="s">
        <v>115</v>
      </c>
      <c r="D22" s="322">
        <v>0</v>
      </c>
      <c r="E22" s="305"/>
      <c r="G22" s="306"/>
    </row>
    <row r="23" spans="1:7" s="295" customFormat="1" ht="15" customHeight="1" thickBot="1">
      <c r="A23" s="305"/>
      <c r="B23" s="323" t="s">
        <v>130</v>
      </c>
      <c r="C23" s="324" t="s">
        <v>116</v>
      </c>
      <c r="D23" s="322">
        <v>0</v>
      </c>
      <c r="E23" s="305"/>
      <c r="G23" s="306"/>
    </row>
    <row r="24" spans="1:7" s="295" customFormat="1" ht="15" customHeight="1" thickBot="1">
      <c r="A24" s="305"/>
      <c r="B24" s="354" t="s">
        <v>161</v>
      </c>
      <c r="C24" s="355"/>
      <c r="D24" s="326">
        <f>SUM(D20:D23)</f>
        <v>0</v>
      </c>
      <c r="E24" s="305"/>
      <c r="G24" s="306"/>
    </row>
    <row r="25" spans="1:7" s="295" customFormat="1" ht="15" customHeight="1" thickBot="1">
      <c r="A25" s="305"/>
      <c r="B25" s="354" t="s">
        <v>87</v>
      </c>
      <c r="C25" s="355"/>
      <c r="D25" s="326">
        <f>$D$24*0.2</f>
        <v>0</v>
      </c>
      <c r="E25" s="305"/>
      <c r="G25" s="306"/>
    </row>
    <row r="26" spans="1:7" s="295" customFormat="1" ht="15" customHeight="1" thickBot="1">
      <c r="A26" s="305"/>
      <c r="B26" s="354" t="s">
        <v>163</v>
      </c>
      <c r="C26" s="355"/>
      <c r="D26" s="326">
        <f>SUM(D24,D25)</f>
        <v>0</v>
      </c>
      <c r="E26" s="305"/>
      <c r="G26" s="306"/>
    </row>
    <row r="27" spans="1:7" s="295" customFormat="1" ht="15" customHeight="1" thickBot="1">
      <c r="A27" s="305"/>
      <c r="B27" s="352" t="s">
        <v>112</v>
      </c>
      <c r="C27" s="353"/>
      <c r="D27" s="335">
        <f>SUM(D16,D24)</f>
        <v>0</v>
      </c>
      <c r="E27" s="305"/>
      <c r="G27" s="306"/>
    </row>
    <row r="28" spans="1:7" s="295" customFormat="1" ht="15" customHeight="1" thickBot="1">
      <c r="A28" s="305"/>
      <c r="B28" s="352" t="s">
        <v>117</v>
      </c>
      <c r="C28" s="353"/>
      <c r="D28" s="335">
        <f>SUM(D18,D26)</f>
        <v>0</v>
      </c>
      <c r="E28" s="305"/>
      <c r="G28" s="306"/>
    </row>
    <row r="29" spans="1:7" s="295" customFormat="1" ht="15" customHeight="1" thickBot="1">
      <c r="A29" s="320"/>
      <c r="B29" s="327"/>
      <c r="C29" s="327"/>
      <c r="D29" s="328"/>
      <c r="E29" s="305"/>
      <c r="G29" s="306"/>
    </row>
    <row r="30" spans="1:7" s="295" customFormat="1" ht="15" customHeight="1" thickBot="1">
      <c r="A30" s="320"/>
      <c r="B30" s="350" t="s">
        <v>133</v>
      </c>
      <c r="C30" s="351"/>
      <c r="D30" s="321"/>
      <c r="E30" s="305"/>
      <c r="G30" s="306"/>
    </row>
    <row r="31" spans="1:7" s="295" customFormat="1" ht="15" customHeight="1" thickBot="1">
      <c r="A31" s="305"/>
      <c r="B31" s="348" t="s">
        <v>152</v>
      </c>
      <c r="C31" s="349"/>
      <c r="D31" s="334"/>
      <c r="E31" s="305"/>
      <c r="G31" s="306"/>
    </row>
    <row r="32" spans="1:7" s="295" customFormat="1" ht="15" customHeight="1">
      <c r="A32" s="305"/>
      <c r="B32" s="323" t="s">
        <v>155</v>
      </c>
      <c r="C32" s="324" t="s">
        <v>148</v>
      </c>
      <c r="D32" s="322">
        <v>0</v>
      </c>
      <c r="E32" s="305"/>
      <c r="G32" s="306"/>
    </row>
    <row r="33" spans="1:7" s="295" customFormat="1" ht="15" customHeight="1" thickBot="1">
      <c r="A33" s="309"/>
      <c r="B33" s="323" t="s">
        <v>149</v>
      </c>
      <c r="C33" s="324" t="s">
        <v>150</v>
      </c>
      <c r="D33" s="336">
        <v>0</v>
      </c>
      <c r="E33" s="305"/>
      <c r="G33" s="306"/>
    </row>
    <row r="34" spans="1:7" s="295" customFormat="1" ht="15" customHeight="1" thickBot="1">
      <c r="A34" s="309"/>
      <c r="B34" s="348" t="s">
        <v>154</v>
      </c>
      <c r="C34" s="349"/>
      <c r="D34" s="333"/>
      <c r="E34" s="305"/>
      <c r="G34" s="306"/>
    </row>
    <row r="35" spans="1:7" s="295" customFormat="1" ht="15" customHeight="1">
      <c r="A35" s="309"/>
      <c r="B35" s="323" t="s">
        <v>159</v>
      </c>
      <c r="C35" s="324" t="s">
        <v>153</v>
      </c>
      <c r="D35" s="337">
        <v>0</v>
      </c>
      <c r="E35" s="305"/>
      <c r="G35" s="306"/>
    </row>
    <row r="36" spans="1:7" s="295" customFormat="1" ht="15" customHeight="1" thickBot="1">
      <c r="A36" s="309"/>
      <c r="B36" s="323" t="s">
        <v>156</v>
      </c>
      <c r="C36" s="324" t="s">
        <v>151</v>
      </c>
      <c r="D36" s="331">
        <v>0</v>
      </c>
      <c r="E36" s="305"/>
      <c r="G36" s="306"/>
    </row>
    <row r="37" spans="1:7" ht="15" customHeight="1" thickBot="1">
      <c r="A37" s="305"/>
      <c r="B37" s="348" t="s">
        <v>160</v>
      </c>
      <c r="C37" s="349"/>
      <c r="D37" s="334"/>
      <c r="E37" s="305"/>
    </row>
    <row r="38" spans="1:7" ht="15" customHeight="1">
      <c r="B38" s="323" t="s">
        <v>157</v>
      </c>
      <c r="C38" s="324" t="s">
        <v>144</v>
      </c>
      <c r="D38" s="322">
        <v>0</v>
      </c>
      <c r="E38" s="309"/>
    </row>
    <row r="39" spans="1:7" ht="15" customHeight="1" thickBot="1">
      <c r="B39" s="323" t="s">
        <v>158</v>
      </c>
      <c r="C39" s="324" t="s">
        <v>118</v>
      </c>
      <c r="D39" s="322">
        <v>0</v>
      </c>
      <c r="E39" s="309"/>
    </row>
    <row r="40" spans="1:7" ht="15" customHeight="1" thickBot="1">
      <c r="B40" s="329" t="s">
        <v>119</v>
      </c>
      <c r="C40" s="330"/>
      <c r="D40" s="335">
        <f>SUM(D32:D33,D35:D36,D38:D39)</f>
        <v>0</v>
      </c>
    </row>
    <row r="41" spans="1:7" ht="15" customHeight="1">
      <c r="B41" s="307"/>
      <c r="C41" s="307"/>
      <c r="D41" s="308"/>
    </row>
    <row r="42" spans="1:7" ht="15">
      <c r="B42" t="s">
        <v>100</v>
      </c>
      <c r="C42" s="307"/>
      <c r="D42" s="308"/>
    </row>
    <row r="43" spans="1:7" ht="15">
      <c r="B43" s="307"/>
      <c r="C43" t="s">
        <v>134</v>
      </c>
      <c r="D43" s="308"/>
    </row>
    <row r="44" spans="1:7" ht="15">
      <c r="B44" s="307"/>
      <c r="C44" t="s">
        <v>164</v>
      </c>
      <c r="D44" s="308"/>
    </row>
    <row r="45" spans="1:7" ht="13.5" thickBot="1">
      <c r="B45" s="310"/>
      <c r="C45" s="295"/>
    </row>
    <row r="46" spans="1:7" ht="15" customHeight="1" thickBot="1">
      <c r="B46" s="350" t="s">
        <v>131</v>
      </c>
      <c r="C46" s="351"/>
      <c r="D46" s="321"/>
    </row>
    <row r="47" spans="1:7" ht="15" customHeight="1">
      <c r="A47" s="295"/>
      <c r="B47" s="323" t="s">
        <v>137</v>
      </c>
      <c r="C47" s="324" t="s">
        <v>105</v>
      </c>
      <c r="D47" s="322">
        <v>0</v>
      </c>
    </row>
    <row r="48" spans="1:7" ht="15" customHeight="1">
      <c r="A48" s="295"/>
      <c r="B48" s="323" t="s">
        <v>138</v>
      </c>
      <c r="C48" s="324" t="s">
        <v>107</v>
      </c>
      <c r="D48" s="322">
        <v>0</v>
      </c>
    </row>
    <row r="49" spans="1:4" ht="15" customHeight="1">
      <c r="A49" s="295"/>
      <c r="B49" s="323" t="s">
        <v>139</v>
      </c>
      <c r="C49" s="324" t="s">
        <v>108</v>
      </c>
      <c r="D49" s="322">
        <v>0</v>
      </c>
    </row>
    <row r="50" spans="1:4" ht="15" customHeight="1">
      <c r="A50" s="305"/>
      <c r="B50" s="323" t="s">
        <v>141</v>
      </c>
      <c r="C50" s="325" t="s">
        <v>106</v>
      </c>
      <c r="D50" s="322">
        <v>0</v>
      </c>
    </row>
    <row r="51" spans="1:4" ht="15" customHeight="1">
      <c r="A51" s="295"/>
      <c r="B51" s="323" t="s">
        <v>140</v>
      </c>
      <c r="C51" s="324" t="s">
        <v>109</v>
      </c>
      <c r="D51" s="322">
        <v>0</v>
      </c>
    </row>
    <row r="52" spans="1:4" ht="15" customHeight="1" thickBot="1">
      <c r="A52" s="295"/>
      <c r="B52" s="323" t="s">
        <v>142</v>
      </c>
      <c r="C52" s="324" t="s">
        <v>110</v>
      </c>
      <c r="D52" s="322">
        <v>0</v>
      </c>
    </row>
    <row r="53" spans="1:4" ht="13.5" thickBot="1">
      <c r="B53" s="352" t="s">
        <v>135</v>
      </c>
      <c r="C53" s="353"/>
      <c r="D53" s="335">
        <f>SUM(D40,D47,D49,D50,D52)</f>
        <v>0</v>
      </c>
    </row>
    <row r="55" spans="1:4">
      <c r="B55" s="313" t="s">
        <v>132</v>
      </c>
      <c r="C55" s="295"/>
    </row>
    <row r="56" spans="1:4">
      <c r="B56" s="314" t="s">
        <v>104</v>
      </c>
      <c r="C56" s="295"/>
    </row>
    <row r="57" spans="1:4">
      <c r="B57" s="315" t="s">
        <v>95</v>
      </c>
      <c r="C57" s="295"/>
    </row>
    <row r="58" spans="1:4">
      <c r="B58" s="315" t="s">
        <v>96</v>
      </c>
      <c r="C58" s="295"/>
    </row>
    <row r="59" spans="1:4">
      <c r="B59" s="313"/>
      <c r="C59" s="295"/>
    </row>
    <row r="60" spans="1:4">
      <c r="B60" s="313" t="s">
        <v>94</v>
      </c>
      <c r="C60" s="295"/>
    </row>
    <row r="61" spans="1:4">
      <c r="B61" s="314" t="s">
        <v>88</v>
      </c>
      <c r="C61" s="314"/>
    </row>
    <row r="62" spans="1:4">
      <c r="B62" s="314" t="s">
        <v>98</v>
      </c>
      <c r="C62" s="314"/>
      <c r="D62" s="312"/>
    </row>
    <row r="63" spans="1:4">
      <c r="B63" s="314" t="s">
        <v>89</v>
      </c>
      <c r="C63" s="314"/>
      <c r="D63" s="312"/>
    </row>
    <row r="64" spans="1:4">
      <c r="B64" s="314" t="s">
        <v>97</v>
      </c>
      <c r="C64" s="314"/>
      <c r="D64" s="295"/>
    </row>
    <row r="65" spans="2:4">
      <c r="B65" s="314" t="s">
        <v>91</v>
      </c>
      <c r="C65" s="314"/>
      <c r="D65" s="295"/>
    </row>
    <row r="66" spans="2:4">
      <c r="B66" s="314" t="s">
        <v>90</v>
      </c>
      <c r="C66" s="295"/>
      <c r="D66" s="295"/>
    </row>
    <row r="67" spans="2:4">
      <c r="B67" s="314" t="s">
        <v>93</v>
      </c>
      <c r="C67" s="295"/>
      <c r="D67" s="295"/>
    </row>
    <row r="68" spans="2:4">
      <c r="B68" s="314" t="s">
        <v>92</v>
      </c>
      <c r="C68" s="295"/>
      <c r="D68" s="312"/>
    </row>
    <row r="69" spans="2:4">
      <c r="B69" s="314"/>
      <c r="C69" s="295"/>
      <c r="D69" s="295"/>
    </row>
    <row r="70" spans="2:4">
      <c r="B70" s="314"/>
      <c r="C70" s="295"/>
      <c r="D70" s="295"/>
    </row>
    <row r="71" spans="2:4">
      <c r="C71" s="295"/>
      <c r="D71" s="295"/>
    </row>
    <row r="72" spans="2:4">
      <c r="B72" s="303"/>
      <c r="C72" s="295"/>
      <c r="D72" s="312"/>
    </row>
    <row r="73" spans="2:4">
      <c r="C73" s="295"/>
      <c r="D73" s="295"/>
    </row>
    <row r="74" spans="2:4">
      <c r="B74" s="311"/>
      <c r="C74" s="295"/>
      <c r="D74" s="295"/>
    </row>
    <row r="75" spans="2:4">
      <c r="C75" s="295"/>
      <c r="D75" s="295"/>
    </row>
    <row r="76" spans="2:4">
      <c r="B76" s="303"/>
      <c r="C76" s="295"/>
      <c r="D76" s="312"/>
    </row>
    <row r="77" spans="2:4">
      <c r="B77" s="303"/>
      <c r="C77" s="295"/>
      <c r="D77" s="295"/>
    </row>
    <row r="78" spans="2:4">
      <c r="B78" s="303"/>
      <c r="C78" s="295"/>
      <c r="D78" s="312"/>
    </row>
  </sheetData>
  <mergeCells count="19">
    <mergeCell ref="B18:C18"/>
    <mergeCell ref="B19:C19"/>
    <mergeCell ref="B6:D6"/>
    <mergeCell ref="B7:D7"/>
    <mergeCell ref="B10:C10"/>
    <mergeCell ref="B16:C16"/>
    <mergeCell ref="B17:C17"/>
    <mergeCell ref="B11:C11"/>
    <mergeCell ref="B37:C37"/>
    <mergeCell ref="B46:C46"/>
    <mergeCell ref="B53:C53"/>
    <mergeCell ref="B24:C24"/>
    <mergeCell ref="B31:C31"/>
    <mergeCell ref="B25:C25"/>
    <mergeCell ref="B26:C26"/>
    <mergeCell ref="B27:C27"/>
    <mergeCell ref="B28:C28"/>
    <mergeCell ref="B30:C30"/>
    <mergeCell ref="B34:C34"/>
  </mergeCells>
  <phoneticPr fontId="2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O139"/>
  <sheetViews>
    <sheetView topLeftCell="A43" zoomScale="85" zoomScaleNormal="85" zoomScaleSheetLayoutView="85" zoomScalePageLayoutView="80" workbookViewId="0">
      <selection activeCell="T18" sqref="T18:T27"/>
    </sheetView>
  </sheetViews>
  <sheetFormatPr baseColWidth="10" defaultColWidth="11.42578125" defaultRowHeight="15"/>
  <cols>
    <col min="1" max="1" width="17.42578125" style="3" bestFit="1" customWidth="1"/>
    <col min="2" max="2" width="4.42578125" style="3" bestFit="1" customWidth="1"/>
    <col min="3" max="3" width="4.140625" style="3" bestFit="1" customWidth="1"/>
    <col min="4" max="4" width="8.85546875" style="214" customWidth="1"/>
    <col min="5" max="5" width="3.140625" style="215" bestFit="1" customWidth="1"/>
    <col min="6" max="6" width="8.85546875" style="215" customWidth="1"/>
    <col min="7" max="7" width="3.140625" style="215" bestFit="1" customWidth="1"/>
    <col min="8" max="8" width="8.85546875" style="215" customWidth="1"/>
    <col min="9" max="9" width="3.140625" style="215" bestFit="1" customWidth="1"/>
    <col min="10" max="14" width="11.42578125" style="23"/>
    <col min="15" max="15" width="15" style="23" customWidth="1"/>
    <col min="16" max="16" width="17.85546875" style="23" customWidth="1"/>
    <col min="17" max="17" width="19.85546875" style="23" customWidth="1"/>
    <col min="18" max="18" width="21.5703125" style="23" customWidth="1"/>
    <col min="19" max="19" width="12" style="23" customWidth="1"/>
    <col min="20" max="20" width="12.85546875" style="23" bestFit="1" customWidth="1"/>
    <col min="21" max="21" width="12.85546875" style="23" customWidth="1"/>
    <col min="22" max="22" width="12.85546875" style="23" bestFit="1" customWidth="1"/>
    <col min="23" max="27" width="12.85546875" style="23" customWidth="1"/>
    <col min="28" max="28" width="18" style="3" customWidth="1"/>
    <col min="29" max="29" width="4.85546875" style="3" bestFit="1" customWidth="1"/>
    <col min="30" max="30" width="2.85546875" style="3" bestFit="1" customWidth="1"/>
    <col min="31" max="32" width="11.42578125" style="3"/>
    <col min="33" max="33" width="4" style="3" customWidth="1"/>
    <col min="34" max="34" width="11.42578125" style="3"/>
    <col min="35" max="35" width="5.85546875" style="3" customWidth="1"/>
    <col min="36" max="36" width="13" style="3" customWidth="1"/>
    <col min="37" max="37" width="4.140625" style="3" customWidth="1"/>
    <col min="38" max="38" width="11.42578125" style="3"/>
    <col min="39" max="39" width="5.140625" style="3" customWidth="1"/>
    <col min="40" max="40" width="12.42578125" style="3" customWidth="1"/>
    <col min="41" max="41" width="6" style="3" customWidth="1"/>
    <col min="42" max="16384" width="11.42578125" style="3"/>
  </cols>
  <sheetData>
    <row r="1" spans="1:41" ht="42" customHeight="1">
      <c r="A1" s="363" t="s">
        <v>11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</row>
    <row r="2" spans="1:41" ht="39" customHeight="1">
      <c r="A2" s="364" t="s">
        <v>34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D2" s="364"/>
      <c r="AE2" s="364"/>
      <c r="AF2" s="364"/>
      <c r="AG2" s="364"/>
      <c r="AH2" s="364"/>
      <c r="AI2" s="364"/>
      <c r="AJ2" s="364"/>
      <c r="AK2" s="364"/>
      <c r="AL2" s="364"/>
      <c r="AM2" s="364"/>
      <c r="AN2" s="364"/>
      <c r="AO2" s="364"/>
    </row>
    <row r="3" spans="1:41" ht="15.75" thickBot="1">
      <c r="A3" s="22"/>
      <c r="B3" s="22"/>
      <c r="C3" s="22"/>
      <c r="D3" s="190"/>
      <c r="E3" s="205"/>
      <c r="F3" s="190"/>
      <c r="G3" s="190"/>
      <c r="H3" s="190"/>
      <c r="I3" s="190"/>
      <c r="AB3" s="22"/>
      <c r="AC3" s="22"/>
      <c r="AD3" s="22"/>
      <c r="AE3" s="22"/>
      <c r="AF3" s="22"/>
      <c r="AG3" s="22"/>
    </row>
    <row r="4" spans="1:41" ht="74.25" customHeight="1" thickBot="1">
      <c r="A4" s="95" t="s">
        <v>12</v>
      </c>
      <c r="B4" s="24"/>
      <c r="C4" s="24"/>
      <c r="D4" s="361" t="s">
        <v>13</v>
      </c>
      <c r="E4" s="362"/>
      <c r="F4" s="362"/>
      <c r="G4" s="362"/>
      <c r="H4" s="362"/>
      <c r="I4" s="362"/>
      <c r="J4" s="179" t="s">
        <v>66</v>
      </c>
      <c r="K4" s="100" t="s">
        <v>14</v>
      </c>
      <c r="L4" s="25" t="s">
        <v>15</v>
      </c>
      <c r="M4" s="198" t="s">
        <v>67</v>
      </c>
      <c r="N4" s="199" t="s">
        <v>65</v>
      </c>
      <c r="O4" s="98" t="s">
        <v>43</v>
      </c>
      <c r="P4" s="100" t="s">
        <v>43</v>
      </c>
      <c r="Q4" s="98" t="s">
        <v>7</v>
      </c>
      <c r="R4" s="98" t="s">
        <v>7</v>
      </c>
      <c r="S4" s="100" t="s">
        <v>8</v>
      </c>
      <c r="T4" s="100" t="s">
        <v>8</v>
      </c>
      <c r="U4" s="100" t="s">
        <v>8</v>
      </c>
      <c r="V4" s="100" t="s">
        <v>7</v>
      </c>
      <c r="W4" s="100" t="s">
        <v>7</v>
      </c>
      <c r="X4" s="100" t="s">
        <v>8</v>
      </c>
      <c r="Y4" s="100" t="s">
        <v>43</v>
      </c>
      <c r="Z4" s="96" t="s">
        <v>7</v>
      </c>
      <c r="AA4" s="35"/>
      <c r="AB4" s="26" t="s">
        <v>35</v>
      </c>
      <c r="AC4" s="27"/>
      <c r="AD4" s="28"/>
      <c r="AE4" s="29"/>
      <c r="AF4" s="30" t="s">
        <v>36</v>
      </c>
      <c r="AG4" s="31"/>
      <c r="AH4" s="30" t="s">
        <v>38</v>
      </c>
      <c r="AI4" s="31"/>
      <c r="AJ4" s="30" t="s">
        <v>39</v>
      </c>
      <c r="AK4" s="31"/>
      <c r="AL4" s="30" t="s">
        <v>40</v>
      </c>
      <c r="AM4" s="30"/>
      <c r="AN4" s="30" t="s">
        <v>76</v>
      </c>
      <c r="AO4" s="31"/>
    </row>
    <row r="5" spans="1:41" ht="28.5" customHeight="1" thickBot="1">
      <c r="A5" s="24"/>
      <c r="B5" s="24"/>
      <c r="C5" s="24"/>
      <c r="D5" s="201" t="s">
        <v>16</v>
      </c>
      <c r="E5" s="32"/>
      <c r="F5" s="125" t="s">
        <v>17</v>
      </c>
      <c r="G5" s="126"/>
      <c r="H5" s="125" t="s">
        <v>18</v>
      </c>
      <c r="I5" s="126"/>
      <c r="J5" s="33" t="s">
        <v>19</v>
      </c>
      <c r="K5" s="99" t="s">
        <v>19</v>
      </c>
      <c r="L5" s="101" t="s">
        <v>19</v>
      </c>
      <c r="M5" s="101" t="s">
        <v>19</v>
      </c>
      <c r="N5" s="34" t="s">
        <v>37</v>
      </c>
      <c r="O5" s="97" t="s">
        <v>44</v>
      </c>
      <c r="P5" s="102" t="s">
        <v>45</v>
      </c>
      <c r="Q5" s="97" t="s">
        <v>46</v>
      </c>
      <c r="R5" s="97" t="s">
        <v>47</v>
      </c>
      <c r="S5" s="102" t="s">
        <v>20</v>
      </c>
      <c r="T5" s="102" t="s">
        <v>21</v>
      </c>
      <c r="U5" s="236" t="s">
        <v>72</v>
      </c>
      <c r="V5" s="102" t="s">
        <v>41</v>
      </c>
      <c r="W5" s="102" t="s">
        <v>42</v>
      </c>
      <c r="X5" s="102" t="s">
        <v>60</v>
      </c>
      <c r="Y5" s="102" t="s">
        <v>22</v>
      </c>
      <c r="Z5" s="103" t="s">
        <v>23</v>
      </c>
      <c r="AA5" s="35"/>
      <c r="AB5" s="36"/>
      <c r="AC5" s="37"/>
      <c r="AD5" s="38"/>
      <c r="AE5" s="29"/>
      <c r="AF5" s="31">
        <v>488.9</v>
      </c>
      <c r="AG5" s="31"/>
      <c r="AH5" s="31">
        <v>50.2</v>
      </c>
      <c r="AI5" s="31"/>
      <c r="AJ5" s="31">
        <f>52.6</f>
        <v>52.6</v>
      </c>
      <c r="AK5" s="31"/>
      <c r="AL5" s="31">
        <f>18.4+75+56</f>
        <v>149.4</v>
      </c>
      <c r="AM5" s="31"/>
      <c r="AN5" s="31">
        <f>97.15</f>
        <v>97.15</v>
      </c>
      <c r="AO5" s="31"/>
    </row>
    <row r="6" spans="1:41" ht="15.75" thickBot="1">
      <c r="A6" s="22"/>
      <c r="B6" s="22"/>
      <c r="C6" s="22"/>
      <c r="D6" s="190"/>
      <c r="E6" s="205"/>
      <c r="F6" s="39"/>
      <c r="G6" s="39"/>
      <c r="H6" s="39"/>
      <c r="I6" s="39"/>
      <c r="AB6" s="24"/>
      <c r="AC6" s="24"/>
      <c r="AD6" s="24"/>
      <c r="AE6" s="24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15.75" thickBot="1">
      <c r="A7" s="40"/>
      <c r="B7" s="40" t="s">
        <v>9</v>
      </c>
      <c r="C7" s="41"/>
      <c r="D7" s="202"/>
      <c r="E7" s="42"/>
      <c r="F7" s="86"/>
      <c r="G7" s="86"/>
      <c r="H7" s="202">
        <v>78.55</v>
      </c>
      <c r="I7" s="283"/>
      <c r="J7" s="87"/>
      <c r="K7" s="88"/>
      <c r="L7" s="88"/>
      <c r="M7" s="178"/>
      <c r="N7" s="89"/>
      <c r="O7" s="133"/>
      <c r="P7" s="133"/>
      <c r="Q7" s="90"/>
      <c r="R7" s="90"/>
      <c r="S7" s="90"/>
      <c r="T7" s="90"/>
      <c r="U7" s="90"/>
      <c r="V7" s="90"/>
      <c r="W7" s="90"/>
      <c r="X7" s="90"/>
      <c r="Y7" s="90"/>
      <c r="Z7" s="90"/>
      <c r="AA7" s="91"/>
      <c r="AB7" s="24"/>
      <c r="AC7" s="24"/>
      <c r="AD7" s="24"/>
      <c r="AE7" s="24"/>
      <c r="AF7" s="43">
        <f>AF5</f>
        <v>488.9</v>
      </c>
      <c r="AG7" s="44" t="s">
        <v>8</v>
      </c>
      <c r="AH7" s="43">
        <f>AH5</f>
        <v>50.2</v>
      </c>
      <c r="AI7" s="44" t="s">
        <v>8</v>
      </c>
      <c r="AJ7" s="43">
        <f>AJ5</f>
        <v>52.6</v>
      </c>
      <c r="AK7" s="44" t="s">
        <v>8</v>
      </c>
      <c r="AL7" s="43">
        <f>AL5</f>
        <v>149.4</v>
      </c>
      <c r="AM7" s="244"/>
      <c r="AN7" s="244"/>
      <c r="AO7" s="44" t="s">
        <v>8</v>
      </c>
    </row>
    <row r="8" spans="1:41">
      <c r="A8" s="45"/>
      <c r="B8" s="40" t="s">
        <v>10</v>
      </c>
      <c r="C8" s="46"/>
      <c r="D8" s="203"/>
      <c r="E8" s="47"/>
      <c r="F8" s="161">
        <v>67.47</v>
      </c>
      <c r="G8" s="162"/>
      <c r="H8" s="163"/>
      <c r="I8" s="162"/>
      <c r="J8" s="64">
        <f>2.54</f>
        <v>2.54</v>
      </c>
      <c r="K8" s="65">
        <v>4.09</v>
      </c>
      <c r="L8" s="65">
        <v>0</v>
      </c>
      <c r="M8" s="135">
        <v>1.84</v>
      </c>
      <c r="N8" s="54">
        <f>D8-(J8+K8+M8)</f>
        <v>-8.4700000000000006</v>
      </c>
      <c r="O8" s="135">
        <f>(15.8+19.52)-((0.83*4)+0.93)</f>
        <v>31.07</v>
      </c>
      <c r="P8" s="135">
        <f>(4.9+8.58+5.44)-(0.83*2)</f>
        <v>17.260000000000002</v>
      </c>
      <c r="Q8" s="65">
        <v>3</v>
      </c>
      <c r="R8" s="65">
        <v>1</v>
      </c>
      <c r="S8" s="65">
        <f>(1+4.55+2.8+0.6+2.4+1.27+0.43+0.9+0.55+0.6)*2.5</f>
        <v>37.75</v>
      </c>
      <c r="T8" s="358">
        <f>(56.68+60.35+79.95)*2.5</f>
        <v>492.45000000000005</v>
      </c>
      <c r="U8" s="227"/>
      <c r="V8" s="65">
        <v>1</v>
      </c>
      <c r="W8" s="65">
        <v>0</v>
      </c>
      <c r="X8" s="65">
        <f>((1+1)*2.5)+((2.3+0.6+0.6)*0.2)</f>
        <v>5.7</v>
      </c>
      <c r="Y8" s="65">
        <v>1.49</v>
      </c>
      <c r="Z8" s="200"/>
      <c r="AA8" s="92"/>
      <c r="AB8" s="48"/>
      <c r="AC8" s="49"/>
      <c r="AD8" s="50" t="s">
        <v>8</v>
      </c>
      <c r="AE8" s="51"/>
      <c r="AF8" s="22"/>
      <c r="AG8" s="22"/>
    </row>
    <row r="9" spans="1:41">
      <c r="A9" s="45"/>
      <c r="B9" s="52"/>
      <c r="C9" s="53"/>
      <c r="D9" s="130"/>
      <c r="E9" s="72"/>
      <c r="F9" s="164"/>
      <c r="G9" s="165"/>
      <c r="H9" s="166"/>
      <c r="I9" s="165"/>
      <c r="J9" s="144">
        <v>3.52</v>
      </c>
      <c r="K9" s="145">
        <v>5.43</v>
      </c>
      <c r="L9" s="145">
        <v>0</v>
      </c>
      <c r="M9" s="147"/>
      <c r="N9" s="146">
        <f>D9-(J9+K9)</f>
        <v>-8.9499999999999993</v>
      </c>
      <c r="O9" s="147">
        <f>14.49+21.41-((0.83*3)+0.93)</f>
        <v>32.479999999999997</v>
      </c>
      <c r="P9" s="147">
        <f>(5.31+11.68)-0.83</f>
        <v>16.16</v>
      </c>
      <c r="Q9" s="145">
        <v>2</v>
      </c>
      <c r="R9" s="145">
        <v>1</v>
      </c>
      <c r="S9" s="145">
        <f>(4.44+3.29+1.8+1.27+0.65+0.8+0.8+0.4)*2.5</f>
        <v>33.625000000000007</v>
      </c>
      <c r="T9" s="359"/>
      <c r="U9" s="237">
        <f>18.74*2.5</f>
        <v>46.849999999999994</v>
      </c>
      <c r="V9" s="65">
        <v>1</v>
      </c>
      <c r="W9" s="65">
        <v>0</v>
      </c>
      <c r="X9" s="65">
        <f>((0.8*3)*2.5)+((2.64+0.6)*0.2)</f>
        <v>6.6480000000000015</v>
      </c>
      <c r="Y9" s="65">
        <v>1.27</v>
      </c>
      <c r="Z9" s="65"/>
      <c r="AA9" s="92"/>
      <c r="AB9" s="55"/>
      <c r="AC9" s="56"/>
      <c r="AD9" s="57" t="s">
        <v>8</v>
      </c>
      <c r="AE9" s="51"/>
      <c r="AF9" s="22"/>
      <c r="AG9" s="22"/>
    </row>
    <row r="10" spans="1:41">
      <c r="A10" s="45"/>
      <c r="B10" s="52"/>
      <c r="C10" s="46"/>
      <c r="D10" s="130"/>
      <c r="E10" s="72"/>
      <c r="F10" s="164"/>
      <c r="G10" s="165"/>
      <c r="H10" s="166"/>
      <c r="I10" s="165"/>
      <c r="J10" s="144">
        <v>3</v>
      </c>
      <c r="K10" s="145">
        <v>3.8</v>
      </c>
      <c r="L10" s="145">
        <v>0</v>
      </c>
      <c r="M10" s="147"/>
      <c r="N10" s="146">
        <f>D10-(J10+K10)</f>
        <v>-6.8</v>
      </c>
      <c r="O10" s="147">
        <f>15+19.28-((0.83*2)+0.93)</f>
        <v>31.69</v>
      </c>
      <c r="P10" s="147">
        <f>(5+8.52)-0.83</f>
        <v>12.69</v>
      </c>
      <c r="Q10" s="145">
        <v>2</v>
      </c>
      <c r="R10" s="145">
        <v>1</v>
      </c>
      <c r="S10" s="145">
        <f>(3.85+3.78+0.6+1.6+0.6+1+0.9+0.43)*2.5</f>
        <v>31.9</v>
      </c>
      <c r="T10" s="359"/>
      <c r="U10" s="237">
        <f>(15.08*2.5)</f>
        <v>37.700000000000003</v>
      </c>
      <c r="V10" s="65">
        <v>1</v>
      </c>
      <c r="W10" s="65">
        <v>0</v>
      </c>
      <c r="X10" s="65">
        <f>((0.7+0.7)*2.5)+((3+0.6)*0.2)</f>
        <v>4.22</v>
      </c>
      <c r="Y10" s="65">
        <f>1.61+0.8</f>
        <v>2.41</v>
      </c>
      <c r="Z10" s="65"/>
      <c r="AA10" s="92"/>
      <c r="AB10" s="55"/>
      <c r="AC10" s="56"/>
      <c r="AD10" s="57"/>
      <c r="AE10" s="51"/>
      <c r="AF10" s="22"/>
      <c r="AG10" s="22"/>
    </row>
    <row r="11" spans="1:41">
      <c r="A11" s="45"/>
      <c r="B11" s="52"/>
      <c r="C11" s="53"/>
      <c r="D11" s="130"/>
      <c r="E11" s="72"/>
      <c r="F11" s="164"/>
      <c r="G11" s="165"/>
      <c r="H11" s="166"/>
      <c r="I11" s="165"/>
      <c r="J11" s="64">
        <v>4.3499999999999996</v>
      </c>
      <c r="K11" s="65">
        <v>3.79</v>
      </c>
      <c r="L11" s="65">
        <v>1.26</v>
      </c>
      <c r="M11" s="135">
        <v>2.62</v>
      </c>
      <c r="N11" s="54">
        <f>F11-(J11+K11+L11+M11)</f>
        <v>-12.02</v>
      </c>
      <c r="O11" s="135">
        <f>(15.6+14.8+14.1+15.72)-((0.83*9)+0.93)</f>
        <v>51.82</v>
      </c>
      <c r="P11" s="135">
        <f>(4.6+7.8+6.02+7.5)-(0.83*3)</f>
        <v>23.43</v>
      </c>
      <c r="Q11" s="65">
        <v>6</v>
      </c>
      <c r="R11" s="65">
        <v>1</v>
      </c>
      <c r="S11" s="65">
        <f>(7.25+5.25+4.4+0.6+0.6+5.25+0.55+1.85+1.85+0.9)*2.5</f>
        <v>71.250000000000014</v>
      </c>
      <c r="T11" s="359"/>
      <c r="U11" s="237">
        <f>18.46*2.5</f>
        <v>46.150000000000006</v>
      </c>
      <c r="V11" s="65">
        <v>0</v>
      </c>
      <c r="W11" s="65">
        <v>1</v>
      </c>
      <c r="X11" s="65">
        <f>(1.85+0.7+0.7)*2.5</f>
        <v>8.125</v>
      </c>
      <c r="Y11" s="65">
        <f>1.45+1.41+1.25</f>
        <v>4.1099999999999994</v>
      </c>
      <c r="Z11" s="65"/>
      <c r="AA11" s="92"/>
      <c r="AB11" s="55"/>
      <c r="AC11" s="56"/>
      <c r="AD11" s="57"/>
      <c r="AE11" s="51"/>
      <c r="AF11" s="22"/>
      <c r="AG11" s="22"/>
    </row>
    <row r="12" spans="1:41">
      <c r="A12" s="45"/>
      <c r="B12" s="52"/>
      <c r="C12" s="46"/>
      <c r="D12" s="130"/>
      <c r="E12" s="72"/>
      <c r="F12" s="164"/>
      <c r="G12" s="165"/>
      <c r="H12" s="166"/>
      <c r="I12" s="165"/>
      <c r="J12" s="64">
        <v>4.2699999999999996</v>
      </c>
      <c r="K12" s="65">
        <v>3.75</v>
      </c>
      <c r="L12" s="65">
        <v>1.4</v>
      </c>
      <c r="M12" s="135"/>
      <c r="N12" s="54">
        <f>F12-(J12+K12+L12)</f>
        <v>-9.42</v>
      </c>
      <c r="O12" s="135">
        <f>(17.3+12.84+17.09+16.98)-((0.83*8+0.93))</f>
        <v>56.640000000000008</v>
      </c>
      <c r="P12" s="135">
        <f>(4.9+7.76+4.76)-(0.83*2)</f>
        <v>15.760000000000002</v>
      </c>
      <c r="Q12" s="65">
        <v>5</v>
      </c>
      <c r="R12" s="65">
        <v>1</v>
      </c>
      <c r="S12" s="65">
        <f>(4.7+2.01+3.23+0.6+2.9+0.3+0.55+0.9+2.05+2.05+2.05+0.9)*2.5</f>
        <v>55.600000000000009</v>
      </c>
      <c r="T12" s="359"/>
      <c r="U12" s="237">
        <f>14.22*2.5</f>
        <v>35.550000000000004</v>
      </c>
      <c r="V12" s="65">
        <v>0</v>
      </c>
      <c r="W12" s="65">
        <v>1</v>
      </c>
      <c r="X12" s="65">
        <f>(0.7+1.7)*2.5</f>
        <v>6</v>
      </c>
      <c r="Y12" s="65">
        <f>1.42+1.99+1.2</f>
        <v>4.6100000000000003</v>
      </c>
      <c r="Z12" s="65"/>
      <c r="AA12" s="92"/>
      <c r="AB12" s="55"/>
      <c r="AC12" s="56"/>
      <c r="AD12" s="57" t="s">
        <v>8</v>
      </c>
      <c r="AE12" s="51"/>
      <c r="AF12" s="22"/>
      <c r="AG12" s="22"/>
    </row>
    <row r="13" spans="1:41">
      <c r="A13" s="45"/>
      <c r="B13" s="52"/>
      <c r="C13" s="53"/>
      <c r="D13" s="130"/>
      <c r="E13" s="212"/>
      <c r="F13" s="167"/>
      <c r="G13" s="165"/>
      <c r="H13" s="166"/>
      <c r="I13" s="165"/>
      <c r="J13" s="181">
        <f>8.2</f>
        <v>8.1999999999999993</v>
      </c>
      <c r="K13" s="180">
        <v>4.6399999999999997</v>
      </c>
      <c r="L13" s="180">
        <v>1.33</v>
      </c>
      <c r="M13" s="182">
        <v>2.08</v>
      </c>
      <c r="N13" s="183">
        <f>F13-(J13+K13+L13)</f>
        <v>-14.17</v>
      </c>
      <c r="O13" s="182">
        <f>(21.13+13.81+15.35+18.81)-((0.83*10)+0.93)</f>
        <v>59.87</v>
      </c>
      <c r="P13" s="182">
        <f>(12.01+8.84+4.75+5.87)-(0.83*4)</f>
        <v>28.150000000000002</v>
      </c>
      <c r="Q13" s="180">
        <v>7</v>
      </c>
      <c r="R13" s="180">
        <v>1</v>
      </c>
      <c r="S13" s="180">
        <f>(6.09+7.77+0.6+0.6+3.91+3.91+4.91+2.14+1.75+0.9+1.04)*2.5</f>
        <v>84.05</v>
      </c>
      <c r="T13" s="359"/>
      <c r="U13" s="237">
        <f>5.87*2.5</f>
        <v>14.675000000000001</v>
      </c>
      <c r="V13" s="180">
        <v>0</v>
      </c>
      <c r="W13" s="180">
        <v>1</v>
      </c>
      <c r="X13" s="180">
        <f>(1.97+0.75)*2.5</f>
        <v>6.7999999999999989</v>
      </c>
      <c r="Y13" s="180">
        <f>1.04+1.73+1.45</f>
        <v>4.22</v>
      </c>
      <c r="Z13" s="127"/>
      <c r="AA13" s="92"/>
      <c r="AB13" s="59"/>
      <c r="AC13" s="60"/>
      <c r="AD13" s="61"/>
      <c r="AE13" s="51"/>
      <c r="AF13" s="22"/>
      <c r="AG13" s="22"/>
    </row>
    <row r="14" spans="1:41">
      <c r="A14" s="45"/>
      <c r="B14" s="52"/>
      <c r="C14" s="46"/>
      <c r="D14" s="213"/>
      <c r="E14" s="212"/>
      <c r="F14" s="167"/>
      <c r="G14" s="165"/>
      <c r="H14" s="166"/>
      <c r="I14" s="165"/>
      <c r="J14" s="74">
        <v>6.3</v>
      </c>
      <c r="K14" s="75">
        <v>4.62</v>
      </c>
      <c r="L14" s="75">
        <v>1.49</v>
      </c>
      <c r="M14" s="137">
        <v>3.42</v>
      </c>
      <c r="N14" s="76">
        <f>H14-(J14+K14+L14+M14)</f>
        <v>-15.83</v>
      </c>
      <c r="O14" s="137">
        <f>(21.24+14.3+14.3+15+21)-((0.83*12)+0.93)</f>
        <v>74.95</v>
      </c>
      <c r="P14" s="137">
        <f>(10.2+5.1+8.6+8.4)-(0.83*4)</f>
        <v>28.979999999999997</v>
      </c>
      <c r="Q14" s="75">
        <v>8</v>
      </c>
      <c r="R14" s="75">
        <v>1</v>
      </c>
      <c r="S14" s="75">
        <f>(8.75+0.6+0.6+0.6+3.8+3.8+3.8+8.75+0.6+0.9+2.1+2.1+2.1+1.05+0.9)*2.05</f>
        <v>82.922499999999999</v>
      </c>
      <c r="T14" s="359"/>
      <c r="U14" s="237">
        <f>13.42*2.5</f>
        <v>33.549999999999997</v>
      </c>
      <c r="V14" s="75">
        <v>0</v>
      </c>
      <c r="W14" s="75">
        <v>1</v>
      </c>
      <c r="X14" s="75">
        <f>(1.85+0.7)*2.5</f>
        <v>6.375</v>
      </c>
      <c r="Y14" s="75">
        <f>1.45+1.54+1.8+1.8</f>
        <v>6.59</v>
      </c>
      <c r="Z14" s="75"/>
      <c r="AA14" s="92"/>
      <c r="AB14" s="59"/>
      <c r="AC14" s="60"/>
      <c r="AD14" s="61"/>
      <c r="AE14" s="51"/>
      <c r="AF14" s="22"/>
      <c r="AG14" s="22"/>
    </row>
    <row r="15" spans="1:41">
      <c r="A15" s="45"/>
      <c r="B15" s="52"/>
      <c r="C15" s="53"/>
      <c r="D15" s="130"/>
      <c r="E15" s="212"/>
      <c r="F15" s="167"/>
      <c r="G15" s="165"/>
      <c r="H15" s="166"/>
      <c r="I15" s="165"/>
      <c r="J15" s="74">
        <v>8.0299999999999994</v>
      </c>
      <c r="K15" s="75">
        <v>3.29</v>
      </c>
      <c r="L15" s="75">
        <v>1.55</v>
      </c>
      <c r="M15" s="137">
        <v>0</v>
      </c>
      <c r="N15" s="76">
        <f>H15-(J15+K15+L15)</f>
        <v>-12.870000000000001</v>
      </c>
      <c r="O15" s="137">
        <f>(21.28+14.36+14.36+18.51+19.04)-((0.83*11)+0.93)</f>
        <v>77.490000000000009</v>
      </c>
      <c r="P15" s="137">
        <f>(12.7+7.66+5.24)-(0.83*3)</f>
        <v>23.110000000000003</v>
      </c>
      <c r="Q15" s="75">
        <v>7</v>
      </c>
      <c r="R15" s="75">
        <v>1</v>
      </c>
      <c r="S15" s="75">
        <f>(6.83+3.86+3.56+1.72+1.72+1.72+0.9+0.6+0.55+1.33+5.13+4.97+0.6+0.6+4.18)*2.5</f>
        <v>95.675000000000011</v>
      </c>
      <c r="T15" s="359"/>
      <c r="U15" s="237">
        <f>23.92*2.5</f>
        <v>59.800000000000004</v>
      </c>
      <c r="V15" s="75">
        <v>0</v>
      </c>
      <c r="W15" s="75">
        <v>1</v>
      </c>
      <c r="X15" s="75">
        <f>(0.7+0.7+1.72)*2.5</f>
        <v>7.8000000000000007</v>
      </c>
      <c r="Y15" s="75">
        <f>1.12+1.4+1.45+1.45</f>
        <v>5.42</v>
      </c>
      <c r="Z15" s="75"/>
      <c r="AA15" s="92"/>
      <c r="AB15" s="59"/>
      <c r="AC15" s="60"/>
      <c r="AD15" s="61"/>
      <c r="AE15" s="51"/>
      <c r="AF15" s="22"/>
      <c r="AG15" s="22"/>
    </row>
    <row r="16" spans="1:41">
      <c r="A16" s="45"/>
      <c r="B16" s="52"/>
      <c r="C16" s="53"/>
      <c r="D16" s="130"/>
      <c r="E16" s="212"/>
      <c r="F16" s="167"/>
      <c r="G16" s="165"/>
      <c r="H16" s="166"/>
      <c r="I16" s="165"/>
      <c r="J16" s="74">
        <v>8.0299999999999994</v>
      </c>
      <c r="K16" s="75">
        <v>3.29</v>
      </c>
      <c r="L16" s="75">
        <v>1.55</v>
      </c>
      <c r="M16" s="137">
        <v>0</v>
      </c>
      <c r="N16" s="76">
        <f>H16-(J16+K16+L16)</f>
        <v>-12.870000000000001</v>
      </c>
      <c r="O16" s="137">
        <f>(21.28+14.36+14.36+18.51+19.04)-((0.83*11)+0.93)</f>
        <v>77.490000000000009</v>
      </c>
      <c r="P16" s="137">
        <f>(12.7+7.66+5.24)-(0.83*3)</f>
        <v>23.110000000000003</v>
      </c>
      <c r="Q16" s="75">
        <v>7</v>
      </c>
      <c r="R16" s="75">
        <v>1</v>
      </c>
      <c r="S16" s="75">
        <f>(6.83+3.86+3.56+1.72+1.72+1.72+0.9+0.6+0.55+1.33+5.13+4.97+0.6+0.6+4.18)*2.5</f>
        <v>95.675000000000011</v>
      </c>
      <c r="T16" s="359"/>
      <c r="U16" s="237">
        <f>23.92*2.5</f>
        <v>59.800000000000004</v>
      </c>
      <c r="V16" s="75">
        <v>0</v>
      </c>
      <c r="W16" s="75">
        <v>1</v>
      </c>
      <c r="X16" s="75">
        <f>(0.7+0.7+1.72)*2.5</f>
        <v>7.8000000000000007</v>
      </c>
      <c r="Y16" s="75">
        <f>1.12+1.4+1.45+1.45</f>
        <v>5.42</v>
      </c>
      <c r="Z16" s="75"/>
      <c r="AA16" s="92"/>
      <c r="AB16" s="59"/>
      <c r="AC16" s="60"/>
      <c r="AD16" s="61"/>
      <c r="AE16" s="51"/>
      <c r="AF16" s="22"/>
      <c r="AG16" s="22"/>
    </row>
    <row r="17" spans="1:33" ht="15.75" thickBot="1">
      <c r="A17" s="131" t="s">
        <v>79</v>
      </c>
      <c r="B17" s="52"/>
      <c r="C17" s="46"/>
      <c r="D17" s="128"/>
      <c r="E17" s="73"/>
      <c r="F17" s="167"/>
      <c r="G17" s="165"/>
      <c r="H17" s="166"/>
      <c r="I17" s="165"/>
      <c r="J17" s="218">
        <f>11.87</f>
        <v>11.87</v>
      </c>
      <c r="K17" s="219">
        <f>4.07+3.47</f>
        <v>7.5400000000000009</v>
      </c>
      <c r="L17" s="219">
        <v>1.26</v>
      </c>
      <c r="M17" s="217">
        <v>0</v>
      </c>
      <c r="N17" s="216" t="e">
        <f>#REF!-(J17+K17+L17)</f>
        <v>#REF!</v>
      </c>
      <c r="O17" s="217">
        <f>(15.6+13.47+13.47+13.92+22.5+22.4)-((0.83*14)+0.93)</f>
        <v>88.810000000000016</v>
      </c>
      <c r="P17" s="217">
        <f>(8.1+7.97+4.6+15.5)-(0.83*4)</f>
        <v>32.85</v>
      </c>
      <c r="Q17" s="219">
        <v>9</v>
      </c>
      <c r="R17" s="219">
        <v>1</v>
      </c>
      <c r="S17" s="219">
        <f>(8.6+0.6+6.2+0.55+0.55+0.6+3.06+4+7.6+7.6+2.1+1.1+0.4+1.85+1.85+3.2+0.9+0.6)*2.5</f>
        <v>128.4</v>
      </c>
      <c r="T17" s="360"/>
      <c r="U17" s="242">
        <f>22.01*2.5</f>
        <v>55.025000000000006</v>
      </c>
      <c r="V17" s="219">
        <v>1</v>
      </c>
      <c r="W17" s="219">
        <v>1</v>
      </c>
      <c r="X17" s="219">
        <f>((1.85+0.7+0.7)+(0.8+0.8+0.45))*2.5</f>
        <v>13.250000000000002</v>
      </c>
      <c r="Y17" s="219">
        <f>1.4+1.04+1.03+2.13+2.35</f>
        <v>7.9499999999999993</v>
      </c>
      <c r="Z17" s="93"/>
      <c r="AA17" s="92"/>
      <c r="AB17" s="59"/>
      <c r="AC17" s="60"/>
      <c r="AD17" s="61" t="s">
        <v>8</v>
      </c>
      <c r="AE17" s="51"/>
      <c r="AF17" s="22"/>
      <c r="AG17" s="22"/>
    </row>
    <row r="18" spans="1:33">
      <c r="A18" s="45"/>
      <c r="B18" s="40" t="s">
        <v>24</v>
      </c>
      <c r="C18" s="40"/>
      <c r="D18" s="130">
        <v>42.3</v>
      </c>
      <c r="E18" s="47"/>
      <c r="F18" s="220"/>
      <c r="G18" s="221"/>
      <c r="H18" s="222"/>
      <c r="I18" s="221"/>
      <c r="J18" s="148">
        <v>3.52</v>
      </c>
      <c r="K18" s="149">
        <v>5.43</v>
      </c>
      <c r="L18" s="149">
        <v>0</v>
      </c>
      <c r="M18" s="151"/>
      <c r="N18" s="150">
        <f>D18-(J18+K18)</f>
        <v>33.349999999999994</v>
      </c>
      <c r="O18" s="151">
        <f>14.49+21.41-((0.83*3)+0.93)</f>
        <v>32.479999999999997</v>
      </c>
      <c r="P18" s="151">
        <f>(5.31+11.68)-0.83</f>
        <v>16.16</v>
      </c>
      <c r="Q18" s="149">
        <v>2</v>
      </c>
      <c r="R18" s="149">
        <v>1</v>
      </c>
      <c r="S18" s="149">
        <f>(4.44+3.29+1.8+1.27+0.65+0.8+0.8+0.4)*2.5</f>
        <v>33.625000000000007</v>
      </c>
      <c r="T18" s="358">
        <f>(56.68+60.35+75.2)*2.5</f>
        <v>480.57500000000005</v>
      </c>
      <c r="U18" s="227">
        <f>18.74*2.5</f>
        <v>46.849999999999994</v>
      </c>
      <c r="V18" s="62">
        <v>1</v>
      </c>
      <c r="W18" s="62">
        <v>0</v>
      </c>
      <c r="X18" s="62">
        <f>((0.8*3)*2.5)+((2.64+0.6)*0.2)</f>
        <v>6.6480000000000015</v>
      </c>
      <c r="Y18" s="62">
        <v>1.27</v>
      </c>
      <c r="Z18" s="62"/>
      <c r="AA18" s="63"/>
      <c r="AB18" s="48"/>
      <c r="AC18" s="49"/>
      <c r="AD18" s="50" t="s">
        <v>8</v>
      </c>
      <c r="AE18" s="51"/>
      <c r="AF18" s="22"/>
      <c r="AG18" s="22"/>
    </row>
    <row r="19" spans="1:33">
      <c r="A19" s="45"/>
      <c r="B19" s="52"/>
      <c r="C19" s="53"/>
      <c r="D19" s="130">
        <v>42.1</v>
      </c>
      <c r="E19" s="72"/>
      <c r="F19" s="164"/>
      <c r="G19" s="165"/>
      <c r="H19" s="166"/>
      <c r="I19" s="165"/>
      <c r="J19" s="144">
        <v>3</v>
      </c>
      <c r="K19" s="145">
        <v>3.8</v>
      </c>
      <c r="L19" s="145">
        <v>0</v>
      </c>
      <c r="M19" s="147"/>
      <c r="N19" s="146">
        <f>D19-(J19+K19)</f>
        <v>35.300000000000004</v>
      </c>
      <c r="O19" s="147">
        <f>15+19.28-((0.83*3)+0.93)</f>
        <v>30.86</v>
      </c>
      <c r="P19" s="147">
        <f>(5+8.52)-0.83</f>
        <v>12.69</v>
      </c>
      <c r="Q19" s="145">
        <v>2</v>
      </c>
      <c r="R19" s="145">
        <v>1</v>
      </c>
      <c r="S19" s="145">
        <f>(3.85+3.78+0.6+1.6+0.6+1+0.9+0.43)*2.5</f>
        <v>31.9</v>
      </c>
      <c r="T19" s="359"/>
      <c r="U19" s="237">
        <f>(15.08*2.5)</f>
        <v>37.700000000000003</v>
      </c>
      <c r="V19" s="65">
        <v>1</v>
      </c>
      <c r="W19" s="65">
        <v>0</v>
      </c>
      <c r="X19" s="65">
        <f>((0.7+0.7)*2.5)+((3+0.6)*0.2)</f>
        <v>4.22</v>
      </c>
      <c r="Y19" s="65">
        <f>1.61+0.8</f>
        <v>2.41</v>
      </c>
      <c r="Z19" s="65"/>
      <c r="AA19" s="92"/>
      <c r="AB19" s="55"/>
      <c r="AC19" s="56"/>
      <c r="AD19" s="57" t="s">
        <v>8</v>
      </c>
      <c r="AE19" s="51"/>
      <c r="AF19" s="22"/>
      <c r="AG19" s="22"/>
    </row>
    <row r="20" spans="1:33">
      <c r="A20" s="45"/>
      <c r="B20" s="52"/>
      <c r="C20" s="46"/>
      <c r="D20" s="130"/>
      <c r="E20" s="72"/>
      <c r="F20" s="164">
        <v>62.5</v>
      </c>
      <c r="G20" s="165"/>
      <c r="H20" s="166"/>
      <c r="I20" s="165"/>
      <c r="J20" s="64">
        <v>3.67</v>
      </c>
      <c r="K20" s="65">
        <v>4.08</v>
      </c>
      <c r="L20" s="65">
        <v>1.26</v>
      </c>
      <c r="M20" s="135"/>
      <c r="N20" s="54">
        <f>F20-(J20+K20+L20)</f>
        <v>53.49</v>
      </c>
      <c r="O20" s="135">
        <f>(16.89+15.57+11.5+17.48)-((0.83*8)+0.92)</f>
        <v>53.879999999999995</v>
      </c>
      <c r="P20" s="135">
        <f>(4.6+8.11+3.67)-(0.83*2)</f>
        <v>14.719999999999999</v>
      </c>
      <c r="Q20" s="65">
        <v>5</v>
      </c>
      <c r="R20" s="65">
        <v>1</v>
      </c>
      <c r="S20" s="65">
        <f>(4.69+0.6+5.05+4.57+3.15+3.15+0.6+1.85+0.9)*2.5</f>
        <v>61.4</v>
      </c>
      <c r="T20" s="359"/>
      <c r="U20" s="237">
        <f>20.89*2.5</f>
        <v>52.225000000000001</v>
      </c>
      <c r="V20" s="65">
        <v>0</v>
      </c>
      <c r="W20" s="65">
        <v>1</v>
      </c>
      <c r="X20" s="65">
        <f>(1.83+0.7+0.7)*2.5</f>
        <v>8.0750000000000011</v>
      </c>
      <c r="Y20" s="65">
        <f>1.85+0.99+1.25</f>
        <v>4.09</v>
      </c>
      <c r="Z20" s="65"/>
      <c r="AA20" s="92"/>
      <c r="AB20" s="55"/>
      <c r="AC20" s="56"/>
      <c r="AD20" s="57"/>
      <c r="AE20" s="51"/>
      <c r="AF20" s="22"/>
      <c r="AG20" s="22"/>
    </row>
    <row r="21" spans="1:33">
      <c r="A21" s="45"/>
      <c r="B21" s="52"/>
      <c r="C21" s="53"/>
      <c r="D21" s="130"/>
      <c r="E21" s="72"/>
      <c r="F21" s="164">
        <v>63.1</v>
      </c>
      <c r="G21" s="165"/>
      <c r="H21" s="166"/>
      <c r="I21" s="165"/>
      <c r="J21" s="64">
        <v>4.3499999999999996</v>
      </c>
      <c r="K21" s="65">
        <v>3.79</v>
      </c>
      <c r="L21" s="65">
        <v>1.26</v>
      </c>
      <c r="M21" s="135">
        <v>2.62</v>
      </c>
      <c r="N21" s="54">
        <f>F21-(J21+K21+L21+M21)</f>
        <v>51.08</v>
      </c>
      <c r="O21" s="135">
        <f>(15.6+14.8+14.1+15.72)-((0.83*9)+0.93)</f>
        <v>51.82</v>
      </c>
      <c r="P21" s="135">
        <f>(4.6+7.8+6.02+7.5)-(0.83*3)</f>
        <v>23.43</v>
      </c>
      <c r="Q21" s="65">
        <v>6</v>
      </c>
      <c r="R21" s="65">
        <v>1</v>
      </c>
      <c r="S21" s="65">
        <f>(7.25+5.25+4.4+0.6+0.6+5.25+0.55+1.85+1.85+0.9)*2.5</f>
        <v>71.250000000000014</v>
      </c>
      <c r="T21" s="359"/>
      <c r="U21" s="237">
        <f>18.46*2.5</f>
        <v>46.150000000000006</v>
      </c>
      <c r="V21" s="65">
        <v>0</v>
      </c>
      <c r="W21" s="65">
        <v>1</v>
      </c>
      <c r="X21" s="65">
        <f>(1.85+0.7+0.7)*2.5</f>
        <v>8.125</v>
      </c>
      <c r="Y21" s="65">
        <f>1.45+1.41+1.25</f>
        <v>4.1099999999999994</v>
      </c>
      <c r="Z21" s="65"/>
      <c r="AA21" s="92"/>
      <c r="AB21" s="55"/>
      <c r="AC21" s="56"/>
      <c r="AD21" s="57"/>
      <c r="AE21" s="51"/>
      <c r="AF21" s="22"/>
      <c r="AG21" s="22"/>
    </row>
    <row r="22" spans="1:33">
      <c r="A22" s="45"/>
      <c r="B22" s="52"/>
      <c r="C22" s="46"/>
      <c r="D22" s="130"/>
      <c r="E22" s="72"/>
      <c r="F22" s="164">
        <v>63.3</v>
      </c>
      <c r="G22" s="165"/>
      <c r="H22" s="166"/>
      <c r="I22" s="165"/>
      <c r="J22" s="64">
        <v>4.2699999999999996</v>
      </c>
      <c r="K22" s="65">
        <v>3.75</v>
      </c>
      <c r="L22" s="65">
        <v>1.4</v>
      </c>
      <c r="M22" s="135"/>
      <c r="N22" s="54">
        <f>F22-(J22+K22+L22)</f>
        <v>53.879999999999995</v>
      </c>
      <c r="O22" s="135">
        <f>(17.3+12.84+17.09+16.98)-((0.83*8+0.93))</f>
        <v>56.640000000000008</v>
      </c>
      <c r="P22" s="135">
        <f>(4.9+7.76+4.76)-(0.83*2)</f>
        <v>15.760000000000002</v>
      </c>
      <c r="Q22" s="65">
        <v>5</v>
      </c>
      <c r="R22" s="65">
        <v>1</v>
      </c>
      <c r="S22" s="65">
        <f>(4.7+2.01+3.23+0.6+2.9+0.3+0.55+0.9+2.05+2.05+2.05+0.9)*2.5</f>
        <v>55.600000000000009</v>
      </c>
      <c r="T22" s="359"/>
      <c r="U22" s="237">
        <f>14.22*2.5</f>
        <v>35.550000000000004</v>
      </c>
      <c r="V22" s="65">
        <v>0</v>
      </c>
      <c r="W22" s="65">
        <v>1</v>
      </c>
      <c r="X22" s="65">
        <f>(0.7+1.7)*2.5</f>
        <v>6</v>
      </c>
      <c r="Y22" s="65">
        <f>1.42+1.99+1.2</f>
        <v>4.6100000000000003</v>
      </c>
      <c r="Z22" s="65"/>
      <c r="AA22" s="92"/>
      <c r="AB22" s="55"/>
      <c r="AC22" s="56"/>
      <c r="AD22" s="57" t="s">
        <v>8</v>
      </c>
      <c r="AE22" s="51"/>
      <c r="AF22" s="22"/>
      <c r="AG22" s="22"/>
    </row>
    <row r="23" spans="1:33">
      <c r="A23" s="45"/>
      <c r="B23" s="52"/>
      <c r="C23" s="53"/>
      <c r="D23" s="130"/>
      <c r="E23" s="212"/>
      <c r="F23" s="167"/>
      <c r="G23" s="165"/>
      <c r="H23" s="166">
        <v>84.7</v>
      </c>
      <c r="I23" s="165"/>
      <c r="J23" s="64">
        <f>7.92</f>
        <v>7.92</v>
      </c>
      <c r="K23" s="65">
        <v>4.08</v>
      </c>
      <c r="L23" s="65">
        <v>1.62</v>
      </c>
      <c r="M23" s="135"/>
      <c r="N23" s="54">
        <f>H23-(K23+L23+J23)</f>
        <v>71.08</v>
      </c>
      <c r="O23" s="135">
        <f>(20.44+14.38+13.21+16.34+25.97)-((0.83*11)+0.93)</f>
        <v>80.28</v>
      </c>
      <c r="P23" s="135">
        <f>(11.38+5.4+8.2)-(0.83*3)</f>
        <v>22.490000000000002</v>
      </c>
      <c r="Q23" s="65">
        <v>7</v>
      </c>
      <c r="R23" s="65">
        <v>1</v>
      </c>
      <c r="S23" s="65">
        <f>(4.1+0.6+5.21+4.42+2.99+1.07+2.02+0.55+1.99+0.42+4.07+3.27+3.27+2.65+2.4+0.9)*2.5</f>
        <v>99.825000000000003</v>
      </c>
      <c r="T23" s="359"/>
      <c r="U23" s="237">
        <f>13.42*2.5</f>
        <v>33.549999999999997</v>
      </c>
      <c r="V23" s="65">
        <v>0</v>
      </c>
      <c r="W23" s="65">
        <v>1</v>
      </c>
      <c r="X23" s="65">
        <f>(1.7+0.7)*2.5</f>
        <v>6</v>
      </c>
      <c r="Y23" s="65">
        <f>0.82+0.68+1.25+1.18+1.72</f>
        <v>5.6499999999999995</v>
      </c>
      <c r="Z23" s="65"/>
      <c r="AA23" s="92"/>
      <c r="AB23" s="59"/>
      <c r="AC23" s="60"/>
      <c r="AD23" s="61"/>
      <c r="AE23" s="51"/>
      <c r="AF23" s="22"/>
      <c r="AG23" s="22"/>
    </row>
    <row r="24" spans="1:33">
      <c r="A24" s="45"/>
      <c r="B24" s="52"/>
      <c r="C24" s="46"/>
      <c r="D24" s="213"/>
      <c r="E24" s="212"/>
      <c r="F24" s="167"/>
      <c r="G24" s="165"/>
      <c r="H24" s="166">
        <v>86.1</v>
      </c>
      <c r="I24" s="165"/>
      <c r="J24" s="74">
        <v>6.3</v>
      </c>
      <c r="K24" s="75">
        <v>4.62</v>
      </c>
      <c r="L24" s="75">
        <v>1.49</v>
      </c>
      <c r="M24" s="137">
        <v>3.42</v>
      </c>
      <c r="N24" s="76">
        <f>H24-(J24+K24+L24+M24)</f>
        <v>70.27</v>
      </c>
      <c r="O24" s="137">
        <f>(21.24+14.3+14.3+15+21)-((0.83*12)+0.93)</f>
        <v>74.95</v>
      </c>
      <c r="P24" s="137">
        <f>(10.2+5.1+8.6+8.4)-(0.83*4)</f>
        <v>28.979999999999997</v>
      </c>
      <c r="Q24" s="75">
        <v>8</v>
      </c>
      <c r="R24" s="75">
        <v>1</v>
      </c>
      <c r="S24" s="75">
        <f>(8.75+0.6+0.6+0.6+3.8+3.8+3.8+8.75+0.6+0.9+2.1+2.1+2.1+1.05+0.9)*2.05</f>
        <v>82.922499999999999</v>
      </c>
      <c r="T24" s="359"/>
      <c r="U24" s="237">
        <f>17.05*2.5</f>
        <v>42.625</v>
      </c>
      <c r="V24" s="75">
        <v>0</v>
      </c>
      <c r="W24" s="75">
        <v>1</v>
      </c>
      <c r="X24" s="75">
        <f>(1.85+0.7)*2.5</f>
        <v>6.375</v>
      </c>
      <c r="Y24" s="75">
        <f>1.45+1.54+1.8+1.8</f>
        <v>6.59</v>
      </c>
      <c r="Z24" s="75"/>
      <c r="AA24" s="92"/>
      <c r="AB24" s="59"/>
      <c r="AC24" s="60"/>
      <c r="AD24" s="61"/>
      <c r="AE24" s="51"/>
      <c r="AF24" s="22"/>
      <c r="AG24" s="22"/>
    </row>
    <row r="25" spans="1:33">
      <c r="A25" s="45"/>
      <c r="B25" s="52"/>
      <c r="C25" s="53"/>
      <c r="D25" s="130"/>
      <c r="E25" s="212"/>
      <c r="F25" s="167"/>
      <c r="G25" s="165"/>
      <c r="H25" s="166">
        <v>83.2</v>
      </c>
      <c r="I25" s="165"/>
      <c r="J25" s="74">
        <v>8.0299999999999994</v>
      </c>
      <c r="K25" s="75">
        <v>3.29</v>
      </c>
      <c r="L25" s="75">
        <v>1.55</v>
      </c>
      <c r="M25" s="137"/>
      <c r="N25" s="76">
        <f>H25-(J25+K25+L25)</f>
        <v>70.33</v>
      </c>
      <c r="O25" s="137">
        <f>(21.28+14.36+14.36+18.51+19.04)-((0.83*11)+0.93)</f>
        <v>77.490000000000009</v>
      </c>
      <c r="P25" s="137">
        <f>(12.7+7.66+5.24)-(0.83*3)</f>
        <v>23.110000000000003</v>
      </c>
      <c r="Q25" s="75">
        <v>7</v>
      </c>
      <c r="R25" s="75">
        <v>1</v>
      </c>
      <c r="S25" s="75">
        <f>(6.83+3.86+3.56+1.72+1.72+1.72+0.9+0.6+0.55+1.33+5.13+4.97+0.6+0.6+4.18)*2.5</f>
        <v>95.675000000000011</v>
      </c>
      <c r="T25" s="359"/>
      <c r="U25" s="237">
        <f>23.92*2.5</f>
        <v>59.800000000000004</v>
      </c>
      <c r="V25" s="75">
        <v>0</v>
      </c>
      <c r="W25" s="75">
        <v>1</v>
      </c>
      <c r="X25" s="75">
        <f>(0.7+0.7+1.72)*2.5</f>
        <v>7.8000000000000007</v>
      </c>
      <c r="Y25" s="75">
        <f>1.12+1.4+1.45+1.45</f>
        <v>5.42</v>
      </c>
      <c r="Z25" s="75"/>
      <c r="AA25" s="92"/>
      <c r="AB25" s="59"/>
      <c r="AC25" s="60"/>
      <c r="AD25" s="61"/>
      <c r="AE25" s="51"/>
      <c r="AF25" s="22"/>
      <c r="AG25" s="22"/>
    </row>
    <row r="26" spans="1:33">
      <c r="A26" s="45"/>
      <c r="B26" s="52"/>
      <c r="C26" s="53"/>
      <c r="D26" s="130"/>
      <c r="E26" s="212"/>
      <c r="F26" s="167"/>
      <c r="G26" s="165"/>
      <c r="H26" s="166">
        <v>84.5</v>
      </c>
      <c r="I26" s="165"/>
      <c r="J26" s="74">
        <v>8.1999999999999993</v>
      </c>
      <c r="K26" s="75">
        <v>4.6399999999999997</v>
      </c>
      <c r="L26" s="75">
        <v>1.33</v>
      </c>
      <c r="M26" s="137">
        <v>2.08</v>
      </c>
      <c r="N26" s="76">
        <f>H26-(J26+K26+L26+M26)</f>
        <v>68.25</v>
      </c>
      <c r="O26" s="137">
        <f>(23.03+12.7+15.35+13.81+18.21)-((0.83*12)+0.93)</f>
        <v>72.209999999999994</v>
      </c>
      <c r="P26" s="137">
        <f>(12.01+4.75+8.85+5.88)-(0.83*4)</f>
        <v>28.169999999999998</v>
      </c>
      <c r="Q26" s="75">
        <v>8</v>
      </c>
      <c r="R26" s="75">
        <v>1</v>
      </c>
      <c r="S26" s="75">
        <f>(7.77+7.77+0.6+2.88+2.14+1.77+6.11+0.9+3.91+3.91+0.6+0.6)</f>
        <v>38.959999999999994</v>
      </c>
      <c r="T26" s="359"/>
      <c r="U26" s="237">
        <f>9.13*2.5</f>
        <v>22.825000000000003</v>
      </c>
      <c r="V26" s="75">
        <v>0</v>
      </c>
      <c r="W26" s="75">
        <v>1</v>
      </c>
      <c r="X26" s="75">
        <f>(1.97+0.75)*2.5</f>
        <v>6.7999999999999989</v>
      </c>
      <c r="Y26" s="75">
        <f>2.33+0.74+1.73+1.45</f>
        <v>6.2500000000000009</v>
      </c>
      <c r="Z26" s="75"/>
      <c r="AA26" s="92"/>
      <c r="AB26" s="59"/>
      <c r="AC26" s="60"/>
      <c r="AD26" s="61"/>
      <c r="AE26" s="51"/>
      <c r="AF26" s="22"/>
      <c r="AG26" s="22"/>
    </row>
    <row r="27" spans="1:33" ht="15.75" thickBot="1">
      <c r="A27" s="45"/>
      <c r="B27" s="52"/>
      <c r="C27" s="46"/>
      <c r="D27" s="128"/>
      <c r="E27" s="73"/>
      <c r="F27" s="167"/>
      <c r="G27" s="165"/>
      <c r="H27" s="166"/>
      <c r="I27" s="165"/>
      <c r="J27" s="173">
        <f>11.87</f>
        <v>11.87</v>
      </c>
      <c r="K27" s="174">
        <f>4.07+3.47</f>
        <v>7.5400000000000009</v>
      </c>
      <c r="L27" s="174">
        <v>1.26</v>
      </c>
      <c r="M27" s="176">
        <v>0</v>
      </c>
      <c r="N27" s="175" t="e">
        <f>#REF!-(J27+K27+L27)</f>
        <v>#REF!</v>
      </c>
      <c r="O27" s="176">
        <f>(15.6+13.47+13.47+13.92+22.5+22.4)-((0.83*14)+0.93)</f>
        <v>88.810000000000016</v>
      </c>
      <c r="P27" s="176">
        <f>(8.1+7.97+4.6+15.5)-(0.83*4)</f>
        <v>32.85</v>
      </c>
      <c r="Q27" s="174">
        <v>9</v>
      </c>
      <c r="R27" s="174">
        <v>1</v>
      </c>
      <c r="S27" s="174">
        <f>(8.6+0.6+6.2+0.55+0.55+0.6+3.06+4+7.6+7.6+2.1+1.1+0.4+1.85+1.85+3.2+0.9+0.6)*2.5</f>
        <v>128.4</v>
      </c>
      <c r="T27" s="360"/>
      <c r="U27" s="238">
        <f>22.01*2.5</f>
        <v>55.025000000000006</v>
      </c>
      <c r="V27" s="174">
        <v>1</v>
      </c>
      <c r="W27" s="174">
        <v>1</v>
      </c>
      <c r="X27" s="174">
        <f>((1.85+0.7+0.7)+(0.8+0.8+0.45))*2.5</f>
        <v>13.250000000000002</v>
      </c>
      <c r="Y27" s="174">
        <f>1.4+1.04+1.03+2.13+2.35</f>
        <v>7.9499999999999993</v>
      </c>
      <c r="Z27" s="93"/>
      <c r="AA27" s="92"/>
      <c r="AB27" s="59"/>
      <c r="AC27" s="60"/>
      <c r="AD27" s="61" t="s">
        <v>8</v>
      </c>
      <c r="AE27" s="51"/>
      <c r="AF27" s="22"/>
      <c r="AG27" s="22"/>
    </row>
    <row r="28" spans="1:33">
      <c r="A28" s="45"/>
      <c r="B28" s="40" t="s">
        <v>25</v>
      </c>
      <c r="C28" s="70"/>
      <c r="D28" s="130">
        <v>42.3</v>
      </c>
      <c r="E28" s="47"/>
      <c r="F28" s="220"/>
      <c r="G28" s="221"/>
      <c r="H28" s="222"/>
      <c r="I28" s="221"/>
      <c r="J28" s="148">
        <v>3.52</v>
      </c>
      <c r="K28" s="149">
        <v>5.43</v>
      </c>
      <c r="L28" s="149">
        <v>0</v>
      </c>
      <c r="M28" s="151"/>
      <c r="N28" s="150">
        <f>D28-(J28+K28)</f>
        <v>33.349999999999994</v>
      </c>
      <c r="O28" s="151">
        <f>14.49+21.41-((0.83*3)+0.93)</f>
        <v>32.479999999999997</v>
      </c>
      <c r="P28" s="151">
        <f>(5.31+11.68)-0.83</f>
        <v>16.16</v>
      </c>
      <c r="Q28" s="149">
        <v>2</v>
      </c>
      <c r="R28" s="149">
        <v>1</v>
      </c>
      <c r="S28" s="149">
        <f>(4.44+3.29+1.8+1.27+0.65+0.8+0.8+0.4)*2.5</f>
        <v>33.625000000000007</v>
      </c>
      <c r="T28" s="358">
        <f>(56.68+60.35+75.2)*2.5</f>
        <v>480.57500000000005</v>
      </c>
      <c r="U28" s="227">
        <f>18.74*2.5</f>
        <v>46.849999999999994</v>
      </c>
      <c r="V28" s="62">
        <v>1</v>
      </c>
      <c r="W28" s="62">
        <v>0</v>
      </c>
      <c r="X28" s="62">
        <f>((0.8*3)*2.5)+((2.64+0.6)*0.2)</f>
        <v>6.6480000000000015</v>
      </c>
      <c r="Y28" s="62">
        <v>1.27</v>
      </c>
      <c r="Z28" s="62"/>
      <c r="AA28" s="66"/>
      <c r="AB28" s="59"/>
      <c r="AC28" s="60"/>
      <c r="AD28" s="61" t="s">
        <v>8</v>
      </c>
      <c r="AE28" s="51"/>
      <c r="AF28" s="22"/>
      <c r="AG28" s="22"/>
    </row>
    <row r="29" spans="1:33">
      <c r="A29" s="45"/>
      <c r="B29" s="45"/>
      <c r="C29" s="53"/>
      <c r="D29" s="130">
        <v>42.1</v>
      </c>
      <c r="E29" s="72"/>
      <c r="F29" s="164"/>
      <c r="G29" s="165"/>
      <c r="H29" s="166"/>
      <c r="I29" s="165"/>
      <c r="J29" s="144">
        <v>3</v>
      </c>
      <c r="K29" s="145">
        <v>3.8</v>
      </c>
      <c r="L29" s="145">
        <v>0</v>
      </c>
      <c r="M29" s="147"/>
      <c r="N29" s="146">
        <f>D29-(J29+K29)</f>
        <v>35.300000000000004</v>
      </c>
      <c r="O29" s="147">
        <f>15+19.28-((0.83*3)+0.93)</f>
        <v>30.86</v>
      </c>
      <c r="P29" s="147">
        <f>(5+8.52)-0.83</f>
        <v>12.69</v>
      </c>
      <c r="Q29" s="145">
        <v>2</v>
      </c>
      <c r="R29" s="145">
        <v>1</v>
      </c>
      <c r="S29" s="145">
        <f>(3.85+3.78+0.6+1.6+0.6+1+0.9+0.43)*2.5</f>
        <v>31.9</v>
      </c>
      <c r="T29" s="359"/>
      <c r="U29" s="237">
        <f>(15.08*2.5)</f>
        <v>37.700000000000003</v>
      </c>
      <c r="V29" s="65">
        <v>1</v>
      </c>
      <c r="W29" s="65">
        <v>0</v>
      </c>
      <c r="X29" s="65">
        <f>((0.7+0.7)*2.5)+((3+0.6)*0.2)</f>
        <v>4.22</v>
      </c>
      <c r="Y29" s="65">
        <f>1.61+0.8</f>
        <v>2.41</v>
      </c>
      <c r="Z29" s="65"/>
      <c r="AA29" s="66"/>
      <c r="AB29" s="55"/>
      <c r="AC29" s="56"/>
      <c r="AD29" s="57" t="s">
        <v>8</v>
      </c>
      <c r="AE29" s="51"/>
      <c r="AF29" s="22"/>
      <c r="AG29" s="22"/>
    </row>
    <row r="30" spans="1:33">
      <c r="A30" s="45"/>
      <c r="B30" s="45"/>
      <c r="C30" s="53"/>
      <c r="D30" s="130"/>
      <c r="E30" s="72"/>
      <c r="F30" s="164">
        <v>62.5</v>
      </c>
      <c r="G30" s="165"/>
      <c r="H30" s="166"/>
      <c r="I30" s="165"/>
      <c r="J30" s="64">
        <v>3.67</v>
      </c>
      <c r="K30" s="65">
        <v>4.08</v>
      </c>
      <c r="L30" s="65">
        <v>1.26</v>
      </c>
      <c r="M30" s="135"/>
      <c r="N30" s="54">
        <f>F30-(J30+K30+L30)</f>
        <v>53.49</v>
      </c>
      <c r="O30" s="135">
        <f>(16.89+15.57+11.5+17.48)-((0.83*8)+0.92)</f>
        <v>53.879999999999995</v>
      </c>
      <c r="P30" s="135">
        <f>(4.6+8.11+3.67)-(0.83*2)</f>
        <v>14.719999999999999</v>
      </c>
      <c r="Q30" s="65">
        <v>5</v>
      </c>
      <c r="R30" s="65">
        <v>1</v>
      </c>
      <c r="S30" s="65">
        <f>(4.69+0.6+5.05+4.57+3.15+3.15+0.6+1.85+0.9)*2.5</f>
        <v>61.4</v>
      </c>
      <c r="T30" s="359"/>
      <c r="U30" s="237">
        <f>20.89*2.5</f>
        <v>52.225000000000001</v>
      </c>
      <c r="V30" s="65">
        <v>0</v>
      </c>
      <c r="W30" s="65">
        <v>1</v>
      </c>
      <c r="X30" s="65">
        <f>(1.83+0.7+0.7)*2.5</f>
        <v>8.0750000000000011</v>
      </c>
      <c r="Y30" s="65">
        <f>1.85+0.99+1.25</f>
        <v>4.09</v>
      </c>
      <c r="Z30" s="65"/>
      <c r="AA30" s="66"/>
      <c r="AB30" s="55"/>
      <c r="AC30" s="56"/>
      <c r="AD30" s="57"/>
      <c r="AE30" s="51"/>
      <c r="AF30" s="22"/>
      <c r="AG30" s="22"/>
    </row>
    <row r="31" spans="1:33">
      <c r="A31" s="45"/>
      <c r="B31" s="45"/>
      <c r="C31" s="53"/>
      <c r="D31" s="130"/>
      <c r="E31" s="72"/>
      <c r="F31" s="164">
        <v>63.1</v>
      </c>
      <c r="G31" s="165"/>
      <c r="H31" s="166"/>
      <c r="I31" s="165"/>
      <c r="J31" s="64">
        <v>4.3499999999999996</v>
      </c>
      <c r="K31" s="65">
        <v>3.79</v>
      </c>
      <c r="L31" s="65">
        <v>1.26</v>
      </c>
      <c r="M31" s="135">
        <v>2.62</v>
      </c>
      <c r="N31" s="54">
        <f>F31-(J31+K31+L31+M31)</f>
        <v>51.08</v>
      </c>
      <c r="O31" s="135">
        <f>(15.6+14.8+14.1+15.72)-((0.83*9)+0.93)</f>
        <v>51.82</v>
      </c>
      <c r="P31" s="135">
        <f>(4.6+7.8+6.02+7.5)-(0.83*3)</f>
        <v>23.43</v>
      </c>
      <c r="Q31" s="65">
        <v>6</v>
      </c>
      <c r="R31" s="65">
        <v>1</v>
      </c>
      <c r="S31" s="65">
        <f>(7.25+5.25+4.4+0.6+0.6+5.25+0.55+1.85+1.85+0.9)*2.5</f>
        <v>71.250000000000014</v>
      </c>
      <c r="T31" s="359"/>
      <c r="U31" s="237">
        <f>18.46*2.5</f>
        <v>46.150000000000006</v>
      </c>
      <c r="V31" s="65">
        <v>0</v>
      </c>
      <c r="W31" s="65">
        <v>1</v>
      </c>
      <c r="X31" s="65">
        <f>(1.85+0.7+0.7)*2.5</f>
        <v>8.125</v>
      </c>
      <c r="Y31" s="65">
        <f>1.45+1.41+1.25</f>
        <v>4.1099999999999994</v>
      </c>
      <c r="Z31" s="65"/>
      <c r="AA31" s="66"/>
      <c r="AB31" s="55"/>
      <c r="AC31" s="56"/>
      <c r="AD31" s="57"/>
      <c r="AE31" s="51"/>
      <c r="AF31" s="22"/>
      <c r="AG31" s="22"/>
    </row>
    <row r="32" spans="1:33">
      <c r="A32" s="45"/>
      <c r="B32" s="45"/>
      <c r="C32" s="53"/>
      <c r="D32" s="130"/>
      <c r="E32" s="72"/>
      <c r="F32" s="164">
        <v>63.3</v>
      </c>
      <c r="G32" s="165"/>
      <c r="H32" s="166"/>
      <c r="I32" s="165"/>
      <c r="J32" s="64">
        <v>4.2699999999999996</v>
      </c>
      <c r="K32" s="65">
        <v>3.75</v>
      </c>
      <c r="L32" s="65">
        <v>1.4</v>
      </c>
      <c r="M32" s="135"/>
      <c r="N32" s="54">
        <f>F32-(J32+K32+L32)</f>
        <v>53.879999999999995</v>
      </c>
      <c r="O32" s="135">
        <f>(17.3+12.84+17.09+16.98)-((0.83*8+0.93))</f>
        <v>56.640000000000008</v>
      </c>
      <c r="P32" s="135">
        <f>(4.9+7.76+4.76)-(0.83*2)</f>
        <v>15.760000000000002</v>
      </c>
      <c r="Q32" s="65">
        <v>5</v>
      </c>
      <c r="R32" s="65">
        <v>1</v>
      </c>
      <c r="S32" s="65">
        <f>(4.7+2.01+3.23+0.6+2.9+0.3+0.55+0.9+2.05+2.05+2.05+0.9)*2.5</f>
        <v>55.600000000000009</v>
      </c>
      <c r="T32" s="359"/>
      <c r="U32" s="237">
        <f>14.22*2.5</f>
        <v>35.550000000000004</v>
      </c>
      <c r="V32" s="65">
        <v>0</v>
      </c>
      <c r="W32" s="65">
        <v>1</v>
      </c>
      <c r="X32" s="65">
        <f>(0.7+1.7)*2.5</f>
        <v>6</v>
      </c>
      <c r="Y32" s="65">
        <f>1.42+1.99+1.2</f>
        <v>4.6100000000000003</v>
      </c>
      <c r="Z32" s="65"/>
      <c r="AA32" s="66"/>
      <c r="AB32" s="55"/>
      <c r="AC32" s="56"/>
      <c r="AD32" s="57"/>
      <c r="AE32" s="51"/>
      <c r="AF32" s="22"/>
      <c r="AG32" s="22"/>
    </row>
    <row r="33" spans="1:33">
      <c r="A33" s="45"/>
      <c r="B33" s="45"/>
      <c r="C33" s="53"/>
      <c r="D33" s="130"/>
      <c r="E33" s="212"/>
      <c r="F33" s="167"/>
      <c r="G33" s="165"/>
      <c r="H33" s="166">
        <v>84.7</v>
      </c>
      <c r="I33" s="165"/>
      <c r="J33" s="64">
        <f>7.92</f>
        <v>7.92</v>
      </c>
      <c r="K33" s="65">
        <v>4.08</v>
      </c>
      <c r="L33" s="65">
        <v>1.62</v>
      </c>
      <c r="M33" s="135"/>
      <c r="N33" s="54">
        <f>H33-(K33+L33+J33)</f>
        <v>71.08</v>
      </c>
      <c r="O33" s="135">
        <f>(20.44+14.38+13.21+16.34+25.97)-((0.83*11)+0.93)</f>
        <v>80.28</v>
      </c>
      <c r="P33" s="135">
        <f>(11.38+5.4+8.2)-(0.83*3)</f>
        <v>22.490000000000002</v>
      </c>
      <c r="Q33" s="65">
        <v>7</v>
      </c>
      <c r="R33" s="65">
        <v>1</v>
      </c>
      <c r="S33" s="65">
        <f>(4.1+0.6+5.21+4.42+2.99+1.07+2.02+0.55+1.99+0.42+4.07+3.27+3.27+2.65+2.4+0.9)*2.5</f>
        <v>99.825000000000003</v>
      </c>
      <c r="T33" s="359"/>
      <c r="U33" s="237">
        <f>13.42*2.5</f>
        <v>33.549999999999997</v>
      </c>
      <c r="V33" s="65">
        <v>0</v>
      </c>
      <c r="W33" s="65">
        <v>1</v>
      </c>
      <c r="X33" s="65">
        <f>(1.7+0.7)*2.5</f>
        <v>6</v>
      </c>
      <c r="Y33" s="65">
        <f>0.82+0.68+1.25+1.18+1.72</f>
        <v>5.6499999999999995</v>
      </c>
      <c r="Z33" s="65"/>
      <c r="AA33" s="66"/>
      <c r="AB33" s="55"/>
      <c r="AC33" s="56"/>
      <c r="AD33" s="57" t="s">
        <v>8</v>
      </c>
      <c r="AE33" s="51"/>
      <c r="AF33" s="22"/>
      <c r="AG33" s="22"/>
    </row>
    <row r="34" spans="1:33">
      <c r="A34" s="45"/>
      <c r="B34" s="45"/>
      <c r="C34" s="53"/>
      <c r="D34" s="213"/>
      <c r="E34" s="212"/>
      <c r="F34" s="167"/>
      <c r="G34" s="165"/>
      <c r="H34" s="166">
        <v>86.1</v>
      </c>
      <c r="I34" s="165"/>
      <c r="J34" s="74">
        <v>6.3</v>
      </c>
      <c r="K34" s="75">
        <v>4.62</v>
      </c>
      <c r="L34" s="75">
        <v>1.49</v>
      </c>
      <c r="M34" s="137">
        <v>3.42</v>
      </c>
      <c r="N34" s="76">
        <f>H34-(J34+K34+L34+M34)</f>
        <v>70.27</v>
      </c>
      <c r="O34" s="137">
        <f>(21.24+14.3+14.3+15+21)-((0.83*12)+0.93)</f>
        <v>74.95</v>
      </c>
      <c r="P34" s="137">
        <f>(10.2+5.1+8.6+8.4)-(0.83*4)</f>
        <v>28.979999999999997</v>
      </c>
      <c r="Q34" s="75">
        <v>8</v>
      </c>
      <c r="R34" s="75">
        <v>1</v>
      </c>
      <c r="S34" s="75">
        <f>(8.75+0.6+0.6+0.6+3.8+3.8+3.8+8.75+0.6+0.9+2.1+2.1+2.1+1.05+0.9)*2.05</f>
        <v>82.922499999999999</v>
      </c>
      <c r="T34" s="359"/>
      <c r="U34" s="237">
        <f>17.05*2.5</f>
        <v>42.625</v>
      </c>
      <c r="V34" s="75">
        <v>0</v>
      </c>
      <c r="W34" s="75">
        <v>1</v>
      </c>
      <c r="X34" s="75">
        <f>(1.85+0.7)*2.5</f>
        <v>6.375</v>
      </c>
      <c r="Y34" s="75">
        <f>1.45+1.54+1.8+1.8</f>
        <v>6.59</v>
      </c>
      <c r="Z34" s="75"/>
      <c r="AA34" s="66"/>
      <c r="AB34" s="59"/>
      <c r="AC34" s="60"/>
      <c r="AD34" s="61"/>
      <c r="AE34" s="51"/>
      <c r="AF34" s="22"/>
      <c r="AG34" s="22"/>
    </row>
    <row r="35" spans="1:33">
      <c r="A35" s="45"/>
      <c r="B35" s="45"/>
      <c r="C35" s="53"/>
      <c r="D35" s="130"/>
      <c r="E35" s="212"/>
      <c r="F35" s="167"/>
      <c r="G35" s="165"/>
      <c r="H35" s="166">
        <v>83.2</v>
      </c>
      <c r="I35" s="165"/>
      <c r="J35" s="74">
        <v>8.0299999999999994</v>
      </c>
      <c r="K35" s="75">
        <v>3.29</v>
      </c>
      <c r="L35" s="75">
        <v>1.55</v>
      </c>
      <c r="M35" s="137"/>
      <c r="N35" s="76">
        <f>H35-(J35+K35+L35)</f>
        <v>70.33</v>
      </c>
      <c r="O35" s="137">
        <f>(21.28+14.36+14.36+18.51+19.04)-((0.83*11)+0.93)</f>
        <v>77.490000000000009</v>
      </c>
      <c r="P35" s="137">
        <f>(12.7+7.66+5.24)-(0.83*3)</f>
        <v>23.110000000000003</v>
      </c>
      <c r="Q35" s="75">
        <v>7</v>
      </c>
      <c r="R35" s="75">
        <v>1</v>
      </c>
      <c r="S35" s="75">
        <f>(6.83+3.86+3.56+1.72+1.72+1.72+0.9+0.6+0.55+1.33+5.13+4.97+0.6+0.6+4.18)*2.5</f>
        <v>95.675000000000011</v>
      </c>
      <c r="T35" s="359"/>
      <c r="U35" s="237">
        <f>23.92*2.5</f>
        <v>59.800000000000004</v>
      </c>
      <c r="V35" s="75">
        <v>0</v>
      </c>
      <c r="W35" s="75">
        <v>1</v>
      </c>
      <c r="X35" s="75">
        <f>(0.7+0.7+1.72)*2.5</f>
        <v>7.8000000000000007</v>
      </c>
      <c r="Y35" s="75">
        <f>1.12+1.4+1.45+1.45</f>
        <v>5.42</v>
      </c>
      <c r="Z35" s="75"/>
      <c r="AA35" s="66"/>
      <c r="AB35" s="59"/>
      <c r="AC35" s="60"/>
      <c r="AD35" s="61"/>
      <c r="AE35" s="51"/>
      <c r="AF35" s="22"/>
      <c r="AG35" s="22"/>
    </row>
    <row r="36" spans="1:33">
      <c r="A36" s="45"/>
      <c r="B36" s="45"/>
      <c r="C36" s="53"/>
      <c r="D36" s="130"/>
      <c r="E36" s="212"/>
      <c r="F36" s="167"/>
      <c r="G36" s="165"/>
      <c r="H36" s="166">
        <v>84.5</v>
      </c>
      <c r="I36" s="165"/>
      <c r="J36" s="74">
        <v>8.1999999999999993</v>
      </c>
      <c r="K36" s="75">
        <v>4.6399999999999997</v>
      </c>
      <c r="L36" s="75">
        <v>1.33</v>
      </c>
      <c r="M36" s="137">
        <v>2.08</v>
      </c>
      <c r="N36" s="76">
        <f>H36-(J36+K36+L36+M36)</f>
        <v>68.25</v>
      </c>
      <c r="O36" s="137">
        <f>(23.03+12.7+15.35+13.81+18.21)-((0.83*12)+0.93)</f>
        <v>72.209999999999994</v>
      </c>
      <c r="P36" s="137">
        <f>(12.01+4.75+8.85+5.88)-(0.83*4)</f>
        <v>28.169999999999998</v>
      </c>
      <c r="Q36" s="75">
        <v>8</v>
      </c>
      <c r="R36" s="75">
        <v>1</v>
      </c>
      <c r="S36" s="75">
        <f>(7.77+7.77+0.6+2.88+2.14+1.77+6.11+0.9+3.91+3.91+0.6+0.6)</f>
        <v>38.959999999999994</v>
      </c>
      <c r="T36" s="359"/>
      <c r="U36" s="237">
        <f>9.13*2.5</f>
        <v>22.825000000000003</v>
      </c>
      <c r="V36" s="75">
        <v>0</v>
      </c>
      <c r="W36" s="75">
        <v>1</v>
      </c>
      <c r="X36" s="75">
        <f>(1.97+0.75)*2.5</f>
        <v>6.7999999999999989</v>
      </c>
      <c r="Y36" s="75">
        <f>2.33+0.74+1.73+1.45</f>
        <v>6.2500000000000009</v>
      </c>
      <c r="Z36" s="75"/>
      <c r="AA36" s="66"/>
      <c r="AB36" s="59"/>
      <c r="AC36" s="60"/>
      <c r="AD36" s="61"/>
      <c r="AE36" s="51"/>
      <c r="AF36" s="22"/>
      <c r="AG36" s="22"/>
    </row>
    <row r="37" spans="1:33" ht="15.75" thickBot="1">
      <c r="A37" s="45"/>
      <c r="B37" s="67"/>
      <c r="C37" s="168"/>
      <c r="D37" s="128"/>
      <c r="E37" s="73"/>
      <c r="F37" s="169"/>
      <c r="G37" s="170"/>
      <c r="H37" s="171"/>
      <c r="I37" s="170"/>
      <c r="J37" s="173">
        <f>11.87</f>
        <v>11.87</v>
      </c>
      <c r="K37" s="174">
        <f>4.07+3.47</f>
        <v>7.5400000000000009</v>
      </c>
      <c r="L37" s="174">
        <v>1.26</v>
      </c>
      <c r="M37" s="176">
        <v>0</v>
      </c>
      <c r="N37" s="175" t="e">
        <f>#REF!-(J37+K37+L37)</f>
        <v>#REF!</v>
      </c>
      <c r="O37" s="176">
        <f>(15.6+13.47+13.47+13.92+22.5+22.4)-((0.83*14)+0.93)</f>
        <v>88.810000000000016</v>
      </c>
      <c r="P37" s="176">
        <f>(8.1+7.97+4.6+15.5)-(0.83*4)</f>
        <v>32.85</v>
      </c>
      <c r="Q37" s="174">
        <v>9</v>
      </c>
      <c r="R37" s="174">
        <v>1</v>
      </c>
      <c r="S37" s="174">
        <f>(8.6+0.6+6.2+0.55+0.55+0.6+3.06+4+7.6+7.6+2.1+1.1+0.4+1.85+1.85+3.2+0.9+0.6)*2.5</f>
        <v>128.4</v>
      </c>
      <c r="T37" s="360"/>
      <c r="U37" s="238">
        <f>22.01*2.5</f>
        <v>55.025000000000006</v>
      </c>
      <c r="V37" s="174">
        <v>1</v>
      </c>
      <c r="W37" s="174">
        <v>1</v>
      </c>
      <c r="X37" s="174">
        <f>((1.85+0.7+0.7)+(0.8+0.8+0.45))*2.5</f>
        <v>13.250000000000002</v>
      </c>
      <c r="Y37" s="174">
        <f>1.4+1.04+1.03+2.13+2.35</f>
        <v>7.9499999999999993</v>
      </c>
      <c r="Z37" s="69"/>
      <c r="AA37" s="66"/>
      <c r="AB37" s="59"/>
      <c r="AC37" s="60"/>
      <c r="AD37" s="61"/>
      <c r="AE37" s="51"/>
      <c r="AF37" s="22"/>
      <c r="AG37" s="22"/>
    </row>
    <row r="38" spans="1:33">
      <c r="A38" s="45"/>
      <c r="B38" s="40" t="s">
        <v>26</v>
      </c>
      <c r="C38" s="70"/>
      <c r="D38" s="130">
        <v>42.3</v>
      </c>
      <c r="E38" s="47"/>
      <c r="F38" s="220"/>
      <c r="G38" s="221"/>
      <c r="H38" s="222"/>
      <c r="I38" s="221"/>
      <c r="J38" s="148">
        <v>3.52</v>
      </c>
      <c r="K38" s="149">
        <v>5.43</v>
      </c>
      <c r="L38" s="149">
        <v>0</v>
      </c>
      <c r="M38" s="151"/>
      <c r="N38" s="150">
        <f>D38-(J38+K38)</f>
        <v>33.349999999999994</v>
      </c>
      <c r="O38" s="151">
        <f>14.49+21.41-((0.83*3)+0.93)</f>
        <v>32.479999999999997</v>
      </c>
      <c r="P38" s="151">
        <f>(5.31+11.68)-0.83</f>
        <v>16.16</v>
      </c>
      <c r="Q38" s="149">
        <v>2</v>
      </c>
      <c r="R38" s="149">
        <v>1</v>
      </c>
      <c r="S38" s="149">
        <f>(4.44+3.29+1.8+1.27+0.65+0.8+0.8+0.4)*2.5</f>
        <v>33.625000000000007</v>
      </c>
      <c r="T38" s="358">
        <f>(56.68+60.35+75.2)*2.5</f>
        <v>480.57500000000005</v>
      </c>
      <c r="U38" s="227">
        <f>18.74*2.5</f>
        <v>46.849999999999994</v>
      </c>
      <c r="V38" s="62">
        <v>1</v>
      </c>
      <c r="W38" s="62">
        <v>0</v>
      </c>
      <c r="X38" s="62">
        <f>((0.8*3)*2.5)+((2.64+0.6)*0.2)</f>
        <v>6.6480000000000015</v>
      </c>
      <c r="Y38" s="62">
        <v>1.27</v>
      </c>
      <c r="Z38" s="62"/>
      <c r="AA38" s="66"/>
      <c r="AB38" s="59"/>
      <c r="AC38" s="60"/>
      <c r="AD38" s="61"/>
      <c r="AE38" s="51"/>
      <c r="AF38" s="22"/>
      <c r="AG38" s="22"/>
    </row>
    <row r="39" spans="1:33">
      <c r="A39" s="45"/>
      <c r="B39" s="45"/>
      <c r="C39" s="53"/>
      <c r="D39" s="130">
        <v>42.1</v>
      </c>
      <c r="E39" s="72"/>
      <c r="F39" s="164"/>
      <c r="G39" s="165"/>
      <c r="H39" s="166"/>
      <c r="I39" s="165"/>
      <c r="J39" s="144">
        <v>3</v>
      </c>
      <c r="K39" s="145">
        <v>3.8</v>
      </c>
      <c r="L39" s="145">
        <v>0</v>
      </c>
      <c r="M39" s="147"/>
      <c r="N39" s="146">
        <f>D39-(J39+K39)</f>
        <v>35.300000000000004</v>
      </c>
      <c r="O39" s="147">
        <f>15+19.28-((0.83*3)+0.93)</f>
        <v>30.86</v>
      </c>
      <c r="P39" s="147">
        <f>(5+8.52)-0.83</f>
        <v>12.69</v>
      </c>
      <c r="Q39" s="145">
        <v>2</v>
      </c>
      <c r="R39" s="145">
        <v>1</v>
      </c>
      <c r="S39" s="145">
        <f>(3.85+3.78+0.6+1.6+0.6+1+0.9+0.43)*2.5</f>
        <v>31.9</v>
      </c>
      <c r="T39" s="359"/>
      <c r="U39" s="237">
        <f>(15.08*2.5)</f>
        <v>37.700000000000003</v>
      </c>
      <c r="V39" s="65">
        <v>1</v>
      </c>
      <c r="W39" s="65">
        <v>0</v>
      </c>
      <c r="X39" s="65">
        <f>((0.7+0.7)*2.5)+((3+0.6)*0.2)</f>
        <v>4.22</v>
      </c>
      <c r="Y39" s="65">
        <f>1.61+0.8</f>
        <v>2.41</v>
      </c>
      <c r="Z39" s="65"/>
      <c r="AA39" s="66"/>
      <c r="AB39" s="59"/>
      <c r="AC39" s="60"/>
      <c r="AD39" s="61"/>
      <c r="AE39" s="51"/>
      <c r="AF39" s="22"/>
      <c r="AG39" s="22"/>
    </row>
    <row r="40" spans="1:33">
      <c r="A40" s="45"/>
      <c r="B40" s="45"/>
      <c r="C40" s="53"/>
      <c r="D40" s="130"/>
      <c r="E40" s="72"/>
      <c r="F40" s="164">
        <v>62.5</v>
      </c>
      <c r="G40" s="165"/>
      <c r="H40" s="166"/>
      <c r="I40" s="165"/>
      <c r="J40" s="64">
        <v>3.67</v>
      </c>
      <c r="K40" s="65">
        <v>4.08</v>
      </c>
      <c r="L40" s="65">
        <v>1.26</v>
      </c>
      <c r="M40" s="135"/>
      <c r="N40" s="54">
        <f>F40-(J40+K40+L40)</f>
        <v>53.49</v>
      </c>
      <c r="O40" s="135">
        <f>(16.89+15.57+11.5+17.48)-((0.83*8)+0.92)</f>
        <v>53.879999999999995</v>
      </c>
      <c r="P40" s="135">
        <f>(4.6+8.11+3.67)-(0.83*2)</f>
        <v>14.719999999999999</v>
      </c>
      <c r="Q40" s="65">
        <v>5</v>
      </c>
      <c r="R40" s="65">
        <v>1</v>
      </c>
      <c r="S40" s="65">
        <f>(4.69+0.6+5.05+4.57+3.15+3.15+0.6+1.85+0.9)*2.5</f>
        <v>61.4</v>
      </c>
      <c r="T40" s="359"/>
      <c r="U40" s="237">
        <f>20.89*2.5</f>
        <v>52.225000000000001</v>
      </c>
      <c r="V40" s="65">
        <v>0</v>
      </c>
      <c r="W40" s="65">
        <v>1</v>
      </c>
      <c r="X40" s="65">
        <f>(1.83+0.7+0.7)*2.5</f>
        <v>8.0750000000000011</v>
      </c>
      <c r="Y40" s="65">
        <f>1.85+0.99+1.25</f>
        <v>4.09</v>
      </c>
      <c r="Z40" s="65"/>
      <c r="AA40" s="66"/>
      <c r="AB40" s="59"/>
      <c r="AC40" s="60"/>
      <c r="AD40" s="61"/>
      <c r="AE40" s="51"/>
      <c r="AF40" s="22"/>
      <c r="AG40" s="22"/>
    </row>
    <row r="41" spans="1:33">
      <c r="A41" s="45"/>
      <c r="B41" s="45"/>
      <c r="C41" s="53"/>
      <c r="D41" s="130"/>
      <c r="E41" s="72"/>
      <c r="F41" s="164">
        <v>63.1</v>
      </c>
      <c r="G41" s="165"/>
      <c r="H41" s="166"/>
      <c r="I41" s="165"/>
      <c r="J41" s="64">
        <v>4.3499999999999996</v>
      </c>
      <c r="K41" s="65">
        <v>3.79</v>
      </c>
      <c r="L41" s="65">
        <v>1.26</v>
      </c>
      <c r="M41" s="135">
        <v>2.62</v>
      </c>
      <c r="N41" s="54">
        <f>F41-(J41+K41+L41+M41)</f>
        <v>51.08</v>
      </c>
      <c r="O41" s="135">
        <f>(15.6+14.8+14.1+15.72)-((0.83*9)+0.93)</f>
        <v>51.82</v>
      </c>
      <c r="P41" s="135">
        <f>(4.6+7.8+6.02+7.5)-(0.83*3)</f>
        <v>23.43</v>
      </c>
      <c r="Q41" s="65">
        <v>6</v>
      </c>
      <c r="R41" s="65">
        <v>1</v>
      </c>
      <c r="S41" s="65">
        <f>(7.25+5.25+4.4+0.6+0.6+5.25+0.55+1.85+1.85+0.9)*2.5</f>
        <v>71.250000000000014</v>
      </c>
      <c r="T41" s="359"/>
      <c r="U41" s="237">
        <f>18.46*2.5</f>
        <v>46.150000000000006</v>
      </c>
      <c r="V41" s="65">
        <v>0</v>
      </c>
      <c r="W41" s="65">
        <v>1</v>
      </c>
      <c r="X41" s="65">
        <f>(1.85+0.7+0.7)*2.5</f>
        <v>8.125</v>
      </c>
      <c r="Y41" s="65">
        <f>1.45+1.41+1.25</f>
        <v>4.1099999999999994</v>
      </c>
      <c r="Z41" s="65"/>
      <c r="AA41" s="66"/>
      <c r="AB41" s="59"/>
      <c r="AC41" s="60"/>
      <c r="AD41" s="61"/>
      <c r="AE41" s="51"/>
      <c r="AF41" s="22"/>
      <c r="AG41" s="22"/>
    </row>
    <row r="42" spans="1:33">
      <c r="A42" s="45"/>
      <c r="B42" s="45"/>
      <c r="C42" s="53"/>
      <c r="D42" s="130"/>
      <c r="E42" s="72"/>
      <c r="F42" s="164">
        <v>63.3</v>
      </c>
      <c r="G42" s="165"/>
      <c r="H42" s="166"/>
      <c r="I42" s="165"/>
      <c r="J42" s="64">
        <v>4.2699999999999996</v>
      </c>
      <c r="K42" s="65">
        <v>3.75</v>
      </c>
      <c r="L42" s="65">
        <v>1.4</v>
      </c>
      <c r="M42" s="135"/>
      <c r="N42" s="54">
        <f>F42-(J42+K42+L42)</f>
        <v>53.879999999999995</v>
      </c>
      <c r="O42" s="135">
        <f>(17.3+12.84+17.09+16.98)-((0.83*8+0.93))</f>
        <v>56.640000000000008</v>
      </c>
      <c r="P42" s="135">
        <f>(4.9+7.76+4.76)-(0.83*2)</f>
        <v>15.760000000000002</v>
      </c>
      <c r="Q42" s="65">
        <v>5</v>
      </c>
      <c r="R42" s="65">
        <v>1</v>
      </c>
      <c r="S42" s="65">
        <f>(4.7+2.01+3.23+0.6+2.9+0.3+0.55+0.9+2.05+2.05+2.05+0.9)*2.5</f>
        <v>55.600000000000009</v>
      </c>
      <c r="T42" s="359"/>
      <c r="U42" s="237">
        <f>14.22*2.5</f>
        <v>35.550000000000004</v>
      </c>
      <c r="V42" s="65">
        <v>0</v>
      </c>
      <c r="W42" s="65">
        <v>1</v>
      </c>
      <c r="X42" s="65">
        <f>(0.7+1.7)*2.5</f>
        <v>6</v>
      </c>
      <c r="Y42" s="65">
        <f>1.42+1.99+1.2</f>
        <v>4.6100000000000003</v>
      </c>
      <c r="Z42" s="65"/>
      <c r="AA42" s="66"/>
      <c r="AB42" s="59"/>
      <c r="AC42" s="60"/>
      <c r="AD42" s="61"/>
      <c r="AE42" s="51"/>
      <c r="AF42" s="22"/>
      <c r="AG42" s="22"/>
    </row>
    <row r="43" spans="1:33">
      <c r="A43" s="45"/>
      <c r="B43" s="45"/>
      <c r="C43" s="53"/>
      <c r="D43" s="130"/>
      <c r="E43" s="212"/>
      <c r="F43" s="167"/>
      <c r="G43" s="165"/>
      <c r="H43" s="166">
        <v>84.7</v>
      </c>
      <c r="I43" s="165"/>
      <c r="J43" s="64">
        <f>7.92</f>
        <v>7.92</v>
      </c>
      <c r="K43" s="65">
        <v>4.08</v>
      </c>
      <c r="L43" s="65">
        <v>1.62</v>
      </c>
      <c r="M43" s="135"/>
      <c r="N43" s="54">
        <f>H43-(K43+L43+J43)</f>
        <v>71.08</v>
      </c>
      <c r="O43" s="135">
        <f>(20.44+14.38+13.21+16.34+25.97)-((0.83*11)+0.93)</f>
        <v>80.28</v>
      </c>
      <c r="P43" s="135">
        <f>(11.38+5.4+8.2)-(0.83*3)</f>
        <v>22.490000000000002</v>
      </c>
      <c r="Q43" s="65">
        <v>7</v>
      </c>
      <c r="R43" s="65">
        <v>1</v>
      </c>
      <c r="S43" s="65">
        <f>(4.1+0.6+5.21+4.42+2.99+1.07+2.02+0.55+1.99+0.42+4.07+3.27+3.27+2.65+2.4+0.9)*2.5</f>
        <v>99.825000000000003</v>
      </c>
      <c r="T43" s="359"/>
      <c r="U43" s="237">
        <f>13.42*2.5</f>
        <v>33.549999999999997</v>
      </c>
      <c r="V43" s="65">
        <v>0</v>
      </c>
      <c r="W43" s="65">
        <v>1</v>
      </c>
      <c r="X43" s="65">
        <f>(1.7+0.7)*2.5</f>
        <v>6</v>
      </c>
      <c r="Y43" s="65">
        <f>0.82+0.68+1.25+1.18+1.72</f>
        <v>5.6499999999999995</v>
      </c>
      <c r="Z43" s="65"/>
      <c r="AA43" s="66"/>
      <c r="AB43" s="59"/>
      <c r="AC43" s="60"/>
      <c r="AD43" s="61"/>
      <c r="AE43" s="51"/>
      <c r="AF43" s="22"/>
      <c r="AG43" s="22"/>
    </row>
    <row r="44" spans="1:33">
      <c r="A44" s="45"/>
      <c r="B44" s="45"/>
      <c r="C44" s="53"/>
      <c r="D44" s="213"/>
      <c r="E44" s="212"/>
      <c r="F44" s="167"/>
      <c r="G44" s="165"/>
      <c r="H44" s="166">
        <v>86.1</v>
      </c>
      <c r="I44" s="165"/>
      <c r="J44" s="74">
        <v>6.3</v>
      </c>
      <c r="K44" s="75">
        <v>4.62</v>
      </c>
      <c r="L44" s="75">
        <v>1.49</v>
      </c>
      <c r="M44" s="137">
        <v>3.42</v>
      </c>
      <c r="N44" s="76">
        <f>H44-(J44+K44+L44+M44)</f>
        <v>70.27</v>
      </c>
      <c r="O44" s="137">
        <f>(21.24+14.3+14.3+15+21)-((0.83*12)+0.93)</f>
        <v>74.95</v>
      </c>
      <c r="P44" s="137">
        <f>(10.2+5.1+8.6+8.4)-(0.83*4)</f>
        <v>28.979999999999997</v>
      </c>
      <c r="Q44" s="75">
        <v>8</v>
      </c>
      <c r="R44" s="75">
        <v>1</v>
      </c>
      <c r="S44" s="75">
        <f>(8.75+0.6+0.6+0.6+3.8+3.8+3.8+8.75+0.6+0.9+2.1+2.1+2.1+1.05+0.9)*2.05</f>
        <v>82.922499999999999</v>
      </c>
      <c r="T44" s="359"/>
      <c r="U44" s="237">
        <f>17.05*2.5</f>
        <v>42.625</v>
      </c>
      <c r="V44" s="75">
        <v>0</v>
      </c>
      <c r="W44" s="75">
        <v>1</v>
      </c>
      <c r="X44" s="75">
        <f>(1.85+0.7)*2.5</f>
        <v>6.375</v>
      </c>
      <c r="Y44" s="75">
        <f>1.45+1.54+1.8+1.8</f>
        <v>6.59</v>
      </c>
      <c r="Z44" s="75"/>
      <c r="AA44" s="66"/>
      <c r="AB44" s="59"/>
      <c r="AC44" s="60"/>
      <c r="AD44" s="61"/>
      <c r="AE44" s="51"/>
      <c r="AF44" s="22"/>
      <c r="AG44" s="22"/>
    </row>
    <row r="45" spans="1:33">
      <c r="A45" s="45"/>
      <c r="B45" s="45"/>
      <c r="C45" s="53"/>
      <c r="D45" s="130"/>
      <c r="E45" s="212"/>
      <c r="F45" s="167"/>
      <c r="G45" s="165"/>
      <c r="H45" s="166">
        <v>83.2</v>
      </c>
      <c r="I45" s="165"/>
      <c r="J45" s="74">
        <v>8.0299999999999994</v>
      </c>
      <c r="K45" s="75">
        <v>3.29</v>
      </c>
      <c r="L45" s="75">
        <v>1.55</v>
      </c>
      <c r="M45" s="137"/>
      <c r="N45" s="76">
        <f>H45-(J45+K45+L45)</f>
        <v>70.33</v>
      </c>
      <c r="O45" s="137">
        <f>(21.28+14.36+14.36+18.51+19.04)-((0.83*11)+0.93)</f>
        <v>77.490000000000009</v>
      </c>
      <c r="P45" s="137">
        <f>(12.7+7.66+5.24)-(0.83*3)</f>
        <v>23.110000000000003</v>
      </c>
      <c r="Q45" s="75">
        <v>7</v>
      </c>
      <c r="R45" s="75">
        <v>1</v>
      </c>
      <c r="S45" s="75">
        <f>(6.83+3.86+3.56+1.72+1.72+1.72+0.9+0.6+0.55+1.33+5.13+4.97+0.6+0.6+4.18)*2.5</f>
        <v>95.675000000000011</v>
      </c>
      <c r="T45" s="359"/>
      <c r="U45" s="237">
        <f>23.92*2.5</f>
        <v>59.800000000000004</v>
      </c>
      <c r="V45" s="75">
        <v>0</v>
      </c>
      <c r="W45" s="75">
        <v>1</v>
      </c>
      <c r="X45" s="75">
        <f>(0.7+0.7+1.72)*2.5</f>
        <v>7.8000000000000007</v>
      </c>
      <c r="Y45" s="75">
        <f>1.12+1.4+1.45+1.45</f>
        <v>5.42</v>
      </c>
      <c r="Z45" s="75"/>
      <c r="AA45" s="66"/>
      <c r="AB45" s="59"/>
      <c r="AC45" s="60"/>
      <c r="AD45" s="61"/>
      <c r="AE45" s="51"/>
      <c r="AF45" s="22"/>
      <c r="AG45" s="22"/>
    </row>
    <row r="46" spans="1:33">
      <c r="A46" s="45"/>
      <c r="B46" s="45"/>
      <c r="C46" s="53"/>
      <c r="D46" s="130"/>
      <c r="E46" s="212"/>
      <c r="F46" s="167"/>
      <c r="G46" s="165"/>
      <c r="H46" s="166">
        <v>84.5</v>
      </c>
      <c r="I46" s="165"/>
      <c r="J46" s="74">
        <v>8.1999999999999993</v>
      </c>
      <c r="K46" s="75">
        <v>4.6399999999999997</v>
      </c>
      <c r="L46" s="75">
        <v>1.33</v>
      </c>
      <c r="M46" s="137">
        <v>2.08</v>
      </c>
      <c r="N46" s="76">
        <f>H46-(J46+K46+L46+M46)</f>
        <v>68.25</v>
      </c>
      <c r="O46" s="137">
        <f>(23.03+12.7+15.35+13.81+18.21)-((0.83*12)+0.93)</f>
        <v>72.209999999999994</v>
      </c>
      <c r="P46" s="137">
        <f>(12.01+4.75+8.85+5.88)-(0.83*4)</f>
        <v>28.169999999999998</v>
      </c>
      <c r="Q46" s="75">
        <v>8</v>
      </c>
      <c r="R46" s="75">
        <v>1</v>
      </c>
      <c r="S46" s="75">
        <f>(7.77+7.77+0.6+2.88+2.14+1.77+6.11+0.9+3.91+3.91+0.6+0.6)</f>
        <v>38.959999999999994</v>
      </c>
      <c r="T46" s="359"/>
      <c r="U46" s="237">
        <f>9.13*2.5</f>
        <v>22.825000000000003</v>
      </c>
      <c r="V46" s="75">
        <v>0</v>
      </c>
      <c r="W46" s="75">
        <v>1</v>
      </c>
      <c r="X46" s="75">
        <f>(1.97+0.75)*2.5</f>
        <v>6.7999999999999989</v>
      </c>
      <c r="Y46" s="75">
        <f>2.33+0.74+1.73+1.45</f>
        <v>6.2500000000000009</v>
      </c>
      <c r="Z46" s="75"/>
      <c r="AA46" s="66"/>
      <c r="AB46" s="59"/>
      <c r="AC46" s="60"/>
      <c r="AD46" s="61"/>
      <c r="AE46" s="51"/>
      <c r="AF46" s="22"/>
      <c r="AG46" s="22"/>
    </row>
    <row r="47" spans="1:33" ht="15.75" thickBot="1">
      <c r="A47" s="45"/>
      <c r="B47" s="67"/>
      <c r="C47" s="168"/>
      <c r="D47" s="128"/>
      <c r="E47" s="73"/>
      <c r="F47" s="169"/>
      <c r="G47" s="170"/>
      <c r="H47" s="171"/>
      <c r="I47" s="170"/>
      <c r="J47" s="173">
        <f>11.87</f>
        <v>11.87</v>
      </c>
      <c r="K47" s="174">
        <f>4.07+3.47</f>
        <v>7.5400000000000009</v>
      </c>
      <c r="L47" s="174">
        <v>1.26</v>
      </c>
      <c r="M47" s="176">
        <v>0</v>
      </c>
      <c r="N47" s="175" t="e">
        <f>#REF!-(J47+K47+L47)</f>
        <v>#REF!</v>
      </c>
      <c r="O47" s="176">
        <f>(15.6+13.47+13.47+13.92+22.5+22.4)-((0.83*14)+0.93)</f>
        <v>88.810000000000016</v>
      </c>
      <c r="P47" s="176">
        <f>(8.1+7.97+4.6+15.5)-(0.83*4)</f>
        <v>32.85</v>
      </c>
      <c r="Q47" s="174">
        <v>9</v>
      </c>
      <c r="R47" s="174">
        <v>1</v>
      </c>
      <c r="S47" s="174">
        <f>(8.6+0.6+6.2+0.55+0.55+0.6+3.06+4+7.6+7.6+2.1+1.1+0.4+1.85+1.85+3.2+0.9+0.6)*2.5</f>
        <v>128.4</v>
      </c>
      <c r="T47" s="360"/>
      <c r="U47" s="238">
        <f>22.01*2.5</f>
        <v>55.025000000000006</v>
      </c>
      <c r="V47" s="174">
        <v>1</v>
      </c>
      <c r="W47" s="174">
        <v>1</v>
      </c>
      <c r="X47" s="174">
        <f>((1.85+0.7+0.7)+(0.8+0.8+0.45))*2.5</f>
        <v>13.250000000000002</v>
      </c>
      <c r="Y47" s="174">
        <f>1.4+1.04+1.03+2.13+2.35</f>
        <v>7.9499999999999993</v>
      </c>
      <c r="Z47" s="69"/>
      <c r="AA47" s="66"/>
      <c r="AB47" s="59"/>
      <c r="AC47" s="60"/>
      <c r="AD47" s="61"/>
      <c r="AE47" s="51"/>
      <c r="AF47" s="22"/>
      <c r="AG47" s="22"/>
    </row>
    <row r="48" spans="1:33">
      <c r="A48" s="45"/>
      <c r="B48" s="40" t="s">
        <v>27</v>
      </c>
      <c r="C48" s="70"/>
      <c r="D48" s="130">
        <v>42.3</v>
      </c>
      <c r="E48" s="47"/>
      <c r="F48" s="220"/>
      <c r="G48" s="221"/>
      <c r="H48" s="222"/>
      <c r="I48" s="221"/>
      <c r="J48" s="148">
        <v>3.52</v>
      </c>
      <c r="K48" s="149">
        <v>5.43</v>
      </c>
      <c r="L48" s="149">
        <v>0</v>
      </c>
      <c r="M48" s="151"/>
      <c r="N48" s="150">
        <f>D48-(J48+K48)</f>
        <v>33.349999999999994</v>
      </c>
      <c r="O48" s="151">
        <f>14.49+21.41-((0.83*3)+0.93)</f>
        <v>32.479999999999997</v>
      </c>
      <c r="P48" s="151">
        <f>(5.31+11.68)-0.83</f>
        <v>16.16</v>
      </c>
      <c r="Q48" s="149">
        <v>2</v>
      </c>
      <c r="R48" s="149">
        <v>1</v>
      </c>
      <c r="S48" s="149">
        <f>(4.44+3.29+1.8+1.27+0.65+0.8+0.8+0.4)*2.5</f>
        <v>33.625000000000007</v>
      </c>
      <c r="T48" s="358">
        <f>(56.68+60.35+75.2)*2.5</f>
        <v>480.57500000000005</v>
      </c>
      <c r="U48" s="227">
        <f>18.74*2.5</f>
        <v>46.849999999999994</v>
      </c>
      <c r="V48" s="62">
        <v>1</v>
      </c>
      <c r="W48" s="62">
        <v>0</v>
      </c>
      <c r="X48" s="62">
        <f>((0.8*3)*2.5)+((2.64+0.6)*0.2)</f>
        <v>6.6480000000000015</v>
      </c>
      <c r="Y48" s="62">
        <v>1.27</v>
      </c>
      <c r="Z48" s="62"/>
      <c r="AA48" s="66"/>
      <c r="AB48" s="59"/>
      <c r="AC48" s="60"/>
      <c r="AD48" s="61"/>
      <c r="AE48" s="51"/>
      <c r="AF48" s="22"/>
      <c r="AG48" s="22"/>
    </row>
    <row r="49" spans="1:33">
      <c r="A49" s="45"/>
      <c r="B49" s="45"/>
      <c r="C49" s="53"/>
      <c r="D49" s="130">
        <v>42.1</v>
      </c>
      <c r="E49" s="72"/>
      <c r="F49" s="164"/>
      <c r="G49" s="165"/>
      <c r="H49" s="166"/>
      <c r="I49" s="165"/>
      <c r="J49" s="144">
        <v>3</v>
      </c>
      <c r="K49" s="145">
        <v>3.8</v>
      </c>
      <c r="L49" s="145">
        <v>0</v>
      </c>
      <c r="M49" s="147"/>
      <c r="N49" s="146">
        <f>D49-(J49+K49)</f>
        <v>35.300000000000004</v>
      </c>
      <c r="O49" s="147">
        <f>15+19.28-((0.83*3)+0.93)</f>
        <v>30.86</v>
      </c>
      <c r="P49" s="147">
        <f>(5+8.52)-0.83</f>
        <v>12.69</v>
      </c>
      <c r="Q49" s="145">
        <v>2</v>
      </c>
      <c r="R49" s="145">
        <v>1</v>
      </c>
      <c r="S49" s="145">
        <f>(3.85+3.78+0.6+1.6+0.6+1+0.9+0.43)*2.5</f>
        <v>31.9</v>
      </c>
      <c r="T49" s="359"/>
      <c r="U49" s="237">
        <f>(15.08*2.5)</f>
        <v>37.700000000000003</v>
      </c>
      <c r="V49" s="65">
        <v>1</v>
      </c>
      <c r="W49" s="65">
        <v>0</v>
      </c>
      <c r="X49" s="65">
        <f>((0.7+0.7)*2.5)+((3+0.6)*0.2)</f>
        <v>4.22</v>
      </c>
      <c r="Y49" s="65">
        <f>1.61+0.8</f>
        <v>2.41</v>
      </c>
      <c r="Z49" s="65"/>
      <c r="AA49" s="66"/>
      <c r="AB49" s="59"/>
      <c r="AC49" s="60"/>
      <c r="AD49" s="61"/>
      <c r="AE49" s="51"/>
      <c r="AF49" s="22"/>
      <c r="AG49" s="22"/>
    </row>
    <row r="50" spans="1:33">
      <c r="A50" s="45"/>
      <c r="B50" s="45"/>
      <c r="C50" s="53"/>
      <c r="D50" s="130"/>
      <c r="E50" s="72"/>
      <c r="F50" s="164">
        <v>62.5</v>
      </c>
      <c r="G50" s="165"/>
      <c r="H50" s="166"/>
      <c r="I50" s="165"/>
      <c r="J50" s="64">
        <v>3.67</v>
      </c>
      <c r="K50" s="65">
        <v>4.08</v>
      </c>
      <c r="L50" s="65">
        <v>1.26</v>
      </c>
      <c r="M50" s="135"/>
      <c r="N50" s="54">
        <f>F50-(J50+K50+L50)</f>
        <v>53.49</v>
      </c>
      <c r="O50" s="135">
        <f>(16.89+15.57+11.5+17.48)-((0.83*8)+0.92)</f>
        <v>53.879999999999995</v>
      </c>
      <c r="P50" s="135">
        <f>(4.6+8.11+3.67)-(0.83*2)</f>
        <v>14.719999999999999</v>
      </c>
      <c r="Q50" s="65">
        <v>5</v>
      </c>
      <c r="R50" s="65">
        <v>1</v>
      </c>
      <c r="S50" s="65">
        <f>(4.69+0.6+5.05+4.57+3.15+3.15+0.6+1.85+0.9)*2.5</f>
        <v>61.4</v>
      </c>
      <c r="T50" s="359"/>
      <c r="U50" s="237">
        <f>20.89*2.5</f>
        <v>52.225000000000001</v>
      </c>
      <c r="V50" s="65">
        <v>0</v>
      </c>
      <c r="W50" s="65">
        <v>1</v>
      </c>
      <c r="X50" s="65">
        <f>(1.83+0.7+0.7)*2.5</f>
        <v>8.0750000000000011</v>
      </c>
      <c r="Y50" s="65">
        <f>1.85+0.99+1.25</f>
        <v>4.09</v>
      </c>
      <c r="Z50" s="65"/>
      <c r="AA50" s="66"/>
      <c r="AB50" s="59"/>
      <c r="AC50" s="60"/>
      <c r="AD50" s="61"/>
      <c r="AE50" s="51"/>
      <c r="AF50" s="22"/>
      <c r="AG50" s="22"/>
    </row>
    <row r="51" spans="1:33">
      <c r="A51" s="45"/>
      <c r="B51" s="45"/>
      <c r="C51" s="53"/>
      <c r="D51" s="130"/>
      <c r="E51" s="72"/>
      <c r="F51" s="164">
        <v>63.1</v>
      </c>
      <c r="G51" s="165"/>
      <c r="H51" s="166"/>
      <c r="I51" s="165"/>
      <c r="J51" s="64">
        <v>4.3499999999999996</v>
      </c>
      <c r="K51" s="65">
        <v>3.79</v>
      </c>
      <c r="L51" s="65">
        <v>1.26</v>
      </c>
      <c r="M51" s="135">
        <v>2.62</v>
      </c>
      <c r="N51" s="54">
        <f>F51-(J51+K51+L51+M51)</f>
        <v>51.08</v>
      </c>
      <c r="O51" s="135">
        <f>(15.6+14.8+14.1+15.72)-((0.83*9)+0.93)</f>
        <v>51.82</v>
      </c>
      <c r="P51" s="135">
        <f>(4.6+7.8+6.02+7.5)-(0.83*3)</f>
        <v>23.43</v>
      </c>
      <c r="Q51" s="65">
        <v>6</v>
      </c>
      <c r="R51" s="65">
        <v>1</v>
      </c>
      <c r="S51" s="65">
        <f>(7.25+5.25+4.4+0.6+0.6+5.25+0.55+1.85+1.85+0.9)*2.5</f>
        <v>71.250000000000014</v>
      </c>
      <c r="T51" s="359"/>
      <c r="U51" s="237">
        <f>18.46*2.5</f>
        <v>46.150000000000006</v>
      </c>
      <c r="V51" s="65">
        <v>0</v>
      </c>
      <c r="W51" s="65">
        <v>1</v>
      </c>
      <c r="X51" s="65">
        <f>(1.85+0.7+0.7)*2.5</f>
        <v>8.125</v>
      </c>
      <c r="Y51" s="65">
        <f>1.45+1.41+1.25</f>
        <v>4.1099999999999994</v>
      </c>
      <c r="Z51" s="65"/>
      <c r="AA51" s="66"/>
      <c r="AB51" s="59"/>
      <c r="AC51" s="60"/>
      <c r="AD51" s="61"/>
      <c r="AE51" s="51"/>
      <c r="AF51" s="22"/>
      <c r="AG51" s="22"/>
    </row>
    <row r="52" spans="1:33">
      <c r="A52" s="45"/>
      <c r="B52" s="45"/>
      <c r="C52" s="53"/>
      <c r="D52" s="130"/>
      <c r="E52" s="72"/>
      <c r="F52" s="164">
        <v>63.3</v>
      </c>
      <c r="G52" s="165"/>
      <c r="H52" s="166"/>
      <c r="I52" s="165"/>
      <c r="J52" s="64">
        <v>4.2699999999999996</v>
      </c>
      <c r="K52" s="65">
        <v>3.75</v>
      </c>
      <c r="L52" s="65">
        <v>1.4</v>
      </c>
      <c r="M52" s="135"/>
      <c r="N52" s="54">
        <f>F52-(J52+K52+L52)</f>
        <v>53.879999999999995</v>
      </c>
      <c r="O52" s="135">
        <f>(17.3+12.84+17.09+16.98)-((0.83*8+0.93))</f>
        <v>56.640000000000008</v>
      </c>
      <c r="P52" s="135">
        <f>(4.9+7.76+4.76)-(0.83*2)</f>
        <v>15.760000000000002</v>
      </c>
      <c r="Q52" s="65">
        <v>5</v>
      </c>
      <c r="R52" s="65">
        <v>1</v>
      </c>
      <c r="S52" s="65">
        <f>(4.7+2.01+3.23+0.6+2.9+0.3+0.55+0.9+2.05+2.05+2.05+0.9)*2.5</f>
        <v>55.600000000000009</v>
      </c>
      <c r="T52" s="359"/>
      <c r="U52" s="237">
        <f>14.22*2.5</f>
        <v>35.550000000000004</v>
      </c>
      <c r="V52" s="65">
        <v>0</v>
      </c>
      <c r="W52" s="65">
        <v>1</v>
      </c>
      <c r="X52" s="65">
        <f>(0.7+1.7)*2.5</f>
        <v>6</v>
      </c>
      <c r="Y52" s="65">
        <f>1.42+1.99+1.2</f>
        <v>4.6100000000000003</v>
      </c>
      <c r="Z52" s="65"/>
      <c r="AA52" s="66"/>
      <c r="AB52" s="59"/>
      <c r="AC52" s="60"/>
      <c r="AD52" s="61"/>
      <c r="AE52" s="51"/>
      <c r="AF52" s="22"/>
      <c r="AG52" s="22"/>
    </row>
    <row r="53" spans="1:33">
      <c r="A53" s="131" t="s">
        <v>61</v>
      </c>
      <c r="B53" s="45"/>
      <c r="C53" s="53"/>
      <c r="D53" s="130"/>
      <c r="E53" s="212"/>
      <c r="F53" s="167"/>
      <c r="G53" s="165"/>
      <c r="H53" s="166">
        <v>84.7</v>
      </c>
      <c r="I53" s="165"/>
      <c r="J53" s="140">
        <f>7.92</f>
        <v>7.92</v>
      </c>
      <c r="K53" s="141">
        <v>4.08</v>
      </c>
      <c r="L53" s="141">
        <v>1.62</v>
      </c>
      <c r="M53" s="143"/>
      <c r="N53" s="142">
        <f>H53-(K53+L53+J53)</f>
        <v>71.08</v>
      </c>
      <c r="O53" s="143">
        <f>(20.44+14.38+13.21+16.34+25.97)-((0.83*11)+0.93)</f>
        <v>80.28</v>
      </c>
      <c r="P53" s="143">
        <f>(11.38+5.4+8.2)-(0.83*3)</f>
        <v>22.490000000000002</v>
      </c>
      <c r="Q53" s="141">
        <v>7</v>
      </c>
      <c r="R53" s="141">
        <v>1</v>
      </c>
      <c r="S53" s="141">
        <f>(4.1+0.6+5.21+4.42+2.99+1.07+2.02+0.55+1.99+0.42+4.07+3.27+3.27+2.65+2.4+0.9)*2.5</f>
        <v>99.825000000000003</v>
      </c>
      <c r="T53" s="359"/>
      <c r="U53" s="239">
        <f>13.42*2.5</f>
        <v>33.549999999999997</v>
      </c>
      <c r="V53" s="141">
        <v>0</v>
      </c>
      <c r="W53" s="141">
        <v>1</v>
      </c>
      <c r="X53" s="141">
        <f>(1.7+0.7)*2.5</f>
        <v>6</v>
      </c>
      <c r="Y53" s="141">
        <f>0.82+0.68+1.25+1.18+1.72</f>
        <v>5.6499999999999995</v>
      </c>
      <c r="Z53" s="141"/>
      <c r="AA53" s="66"/>
      <c r="AB53" s="59"/>
      <c r="AC53" s="60"/>
      <c r="AD53" s="61"/>
      <c r="AE53" s="51"/>
      <c r="AF53" s="22"/>
      <c r="AG53" s="22"/>
    </row>
    <row r="54" spans="1:33">
      <c r="A54" s="131" t="s">
        <v>62</v>
      </c>
      <c r="B54" s="45"/>
      <c r="C54" s="53"/>
      <c r="D54" s="213"/>
      <c r="E54" s="212"/>
      <c r="F54" s="167"/>
      <c r="G54" s="165"/>
      <c r="H54" s="166">
        <v>86.1</v>
      </c>
      <c r="I54" s="165"/>
      <c r="J54" s="184">
        <v>6.3</v>
      </c>
      <c r="K54" s="185">
        <v>4.62</v>
      </c>
      <c r="L54" s="185">
        <v>1.49</v>
      </c>
      <c r="M54" s="186">
        <v>3.42</v>
      </c>
      <c r="N54" s="187">
        <f>H54-(J54+K54+L54+M54)</f>
        <v>70.27</v>
      </c>
      <c r="O54" s="186">
        <f>(21.24+14.3+14.3+15+21)-((0.83*12)+0.93)</f>
        <v>74.95</v>
      </c>
      <c r="P54" s="186">
        <f>(10.2+5.1+8.6+8.4)-(0.83*4)</f>
        <v>28.979999999999997</v>
      </c>
      <c r="Q54" s="185">
        <v>8</v>
      </c>
      <c r="R54" s="185">
        <v>1</v>
      </c>
      <c r="S54" s="185">
        <f>(8.75+0.6+0.6+0.6+3.8+3.8+3.8+8.75+0.6+0.9+2.1+2.1+2.1+1.05+0.9)*2.05</f>
        <v>82.922499999999999</v>
      </c>
      <c r="T54" s="359"/>
      <c r="U54" s="239">
        <f>17.05*2.5</f>
        <v>42.625</v>
      </c>
      <c r="V54" s="185">
        <v>0</v>
      </c>
      <c r="W54" s="185">
        <v>1</v>
      </c>
      <c r="X54" s="185">
        <f>(1.85+0.7)*2.5</f>
        <v>6.375</v>
      </c>
      <c r="Y54" s="185">
        <f>1.45+1.54+1.8+1.8</f>
        <v>6.59</v>
      </c>
      <c r="Z54" s="185"/>
      <c r="AA54" s="66"/>
      <c r="AB54" s="59"/>
      <c r="AC54" s="60"/>
      <c r="AD54" s="61"/>
      <c r="AE54" s="51"/>
      <c r="AF54" s="22"/>
      <c r="AG54" s="22"/>
    </row>
    <row r="55" spans="1:33">
      <c r="A55" s="131" t="s">
        <v>63</v>
      </c>
      <c r="B55" s="45"/>
      <c r="C55" s="53"/>
      <c r="D55" s="130"/>
      <c r="E55" s="212"/>
      <c r="F55" s="167"/>
      <c r="G55" s="165"/>
      <c r="H55" s="166">
        <v>83.2</v>
      </c>
      <c r="I55" s="165"/>
      <c r="J55" s="184">
        <v>8.0299999999999994</v>
      </c>
      <c r="K55" s="185">
        <v>3.29</v>
      </c>
      <c r="L55" s="185">
        <v>1.55</v>
      </c>
      <c r="M55" s="186"/>
      <c r="N55" s="187">
        <f>H55-(J55+K55+L55)</f>
        <v>70.33</v>
      </c>
      <c r="O55" s="186">
        <f>(21.28+14.36+14.36+18.51+19.04)-((0.83*11)+0.93)</f>
        <v>77.490000000000009</v>
      </c>
      <c r="P55" s="186">
        <f>(12.7+7.66+5.24)-(0.83*3)</f>
        <v>23.110000000000003</v>
      </c>
      <c r="Q55" s="185">
        <v>7</v>
      </c>
      <c r="R55" s="185">
        <v>1</v>
      </c>
      <c r="S55" s="185">
        <f>(6.83+3.86+3.56+1.72+1.72+1.72+0.9+0.6+0.55+1.33+5.13+4.97+0.6+0.6+4.18)*2.5</f>
        <v>95.675000000000011</v>
      </c>
      <c r="T55" s="359"/>
      <c r="U55" s="239">
        <f>23.92*2.5</f>
        <v>59.800000000000004</v>
      </c>
      <c r="V55" s="185">
        <v>0</v>
      </c>
      <c r="W55" s="185">
        <v>1</v>
      </c>
      <c r="X55" s="185">
        <f>(0.7+0.7+1.72)*2.5</f>
        <v>7.8000000000000007</v>
      </c>
      <c r="Y55" s="185">
        <f>1.12+1.4+1.45+1.45</f>
        <v>5.42</v>
      </c>
      <c r="Z55" s="185"/>
      <c r="AA55" s="66"/>
      <c r="AB55" s="59"/>
      <c r="AC55" s="60"/>
      <c r="AD55" s="61"/>
      <c r="AE55" s="51"/>
      <c r="AF55" s="22"/>
      <c r="AG55" s="22"/>
    </row>
    <row r="56" spans="1:33">
      <c r="A56" s="131" t="s">
        <v>64</v>
      </c>
      <c r="B56" s="45"/>
      <c r="C56" s="53"/>
      <c r="D56" s="130"/>
      <c r="E56" s="212"/>
      <c r="F56" s="167"/>
      <c r="G56" s="165"/>
      <c r="H56" s="166">
        <v>84.5</v>
      </c>
      <c r="I56" s="165"/>
      <c r="J56" s="184">
        <v>8.1999999999999993</v>
      </c>
      <c r="K56" s="185">
        <v>4.6399999999999997</v>
      </c>
      <c r="L56" s="185">
        <v>1.33</v>
      </c>
      <c r="M56" s="186">
        <v>2.08</v>
      </c>
      <c r="N56" s="187">
        <f>H56-(J56+K56+L56+M56)</f>
        <v>68.25</v>
      </c>
      <c r="O56" s="186">
        <f>(23.03+12.7+15.35+13.81+18.21)-((0.83*12)+0.93)</f>
        <v>72.209999999999994</v>
      </c>
      <c r="P56" s="186">
        <f>(12.01+4.75+8.85+5.88)-(0.83*4)</f>
        <v>28.169999999999998</v>
      </c>
      <c r="Q56" s="185">
        <v>8</v>
      </c>
      <c r="R56" s="185">
        <v>1</v>
      </c>
      <c r="S56" s="185">
        <f>(7.77+7.77+0.6+2.88+2.14+1.77+6.11+0.9+3.91+3.91+0.6+0.6)</f>
        <v>38.959999999999994</v>
      </c>
      <c r="T56" s="359"/>
      <c r="U56" s="239">
        <f>9.13*2.5</f>
        <v>22.825000000000003</v>
      </c>
      <c r="V56" s="185">
        <v>0</v>
      </c>
      <c r="W56" s="185">
        <v>1</v>
      </c>
      <c r="X56" s="185">
        <f>(1.97+0.75)*2.5</f>
        <v>6.7999999999999989</v>
      </c>
      <c r="Y56" s="185">
        <f>2.33+0.74+1.73+1.45</f>
        <v>6.2500000000000009</v>
      </c>
      <c r="Z56" s="185"/>
      <c r="AA56" s="66"/>
      <c r="AB56" s="59"/>
      <c r="AC56" s="60"/>
      <c r="AD56" s="61"/>
      <c r="AE56" s="51"/>
      <c r="AF56" s="22"/>
      <c r="AG56" s="22"/>
    </row>
    <row r="57" spans="1:33" ht="15.75" thickBot="1">
      <c r="A57" s="45"/>
      <c r="B57" s="67"/>
      <c r="C57" s="168"/>
      <c r="D57" s="128"/>
      <c r="E57" s="73"/>
      <c r="F57" s="169"/>
      <c r="G57" s="170"/>
      <c r="H57" s="171"/>
      <c r="I57" s="170"/>
      <c r="J57" s="173">
        <f>11.87</f>
        <v>11.87</v>
      </c>
      <c r="K57" s="174">
        <f>4.07+3.47</f>
        <v>7.5400000000000009</v>
      </c>
      <c r="L57" s="174">
        <v>1.26</v>
      </c>
      <c r="M57" s="176">
        <v>0</v>
      </c>
      <c r="N57" s="175" t="e">
        <f>#REF!-(J57+K57+L57)</f>
        <v>#REF!</v>
      </c>
      <c r="O57" s="176">
        <f>(15.6+13.47+13.47+13.92+22.5+22.4)-((0.83*14)+0.93)</f>
        <v>88.810000000000016</v>
      </c>
      <c r="P57" s="176">
        <f>(8.1+7.97+4.6+15.5)-(0.83*4)</f>
        <v>32.85</v>
      </c>
      <c r="Q57" s="174">
        <v>9</v>
      </c>
      <c r="R57" s="174">
        <v>1</v>
      </c>
      <c r="S57" s="174">
        <f>(8.6+0.6+6.2+0.55+0.55+0.6+3.06+4+7.6+7.6+2.1+1.1+0.4+1.85+1.85+3.2+0.9+0.6)*2.5</f>
        <v>128.4</v>
      </c>
      <c r="T57" s="360"/>
      <c r="U57" s="238">
        <f>22.01*2.5</f>
        <v>55.025000000000006</v>
      </c>
      <c r="V57" s="174">
        <v>1</v>
      </c>
      <c r="W57" s="174">
        <v>1</v>
      </c>
      <c r="X57" s="174">
        <f>((1.85+0.7+0.7)+(0.8+0.8+0.45))*2.5</f>
        <v>13.250000000000002</v>
      </c>
      <c r="Y57" s="174">
        <f>1.4+1.04+1.03+2.13+2.35</f>
        <v>7.9499999999999993</v>
      </c>
      <c r="Z57" s="69"/>
      <c r="AA57" s="66"/>
      <c r="AB57" s="59"/>
      <c r="AC57" s="60"/>
      <c r="AD57" s="61"/>
      <c r="AE57" s="51"/>
      <c r="AF57" s="22"/>
      <c r="AG57" s="22"/>
    </row>
    <row r="58" spans="1:33">
      <c r="A58" s="131" t="s">
        <v>53</v>
      </c>
      <c r="B58" s="40" t="s">
        <v>28</v>
      </c>
      <c r="C58" s="70"/>
      <c r="D58" s="129">
        <v>42.3</v>
      </c>
      <c r="E58" s="71"/>
      <c r="F58" s="220"/>
      <c r="G58" s="221"/>
      <c r="H58" s="222"/>
      <c r="I58" s="221"/>
      <c r="J58" s="152">
        <v>3.52</v>
      </c>
      <c r="K58" s="153">
        <v>5.43</v>
      </c>
      <c r="L58" s="153">
        <v>0</v>
      </c>
      <c r="M58" s="155"/>
      <c r="N58" s="154">
        <f>D58-(J58+K58)</f>
        <v>33.349999999999994</v>
      </c>
      <c r="O58" s="155">
        <f>14.49+21.41-((0.83*3)+0.93)</f>
        <v>32.479999999999997</v>
      </c>
      <c r="P58" s="155">
        <f>(5.31+11.68)-0.83</f>
        <v>16.16</v>
      </c>
      <c r="Q58" s="153">
        <v>2</v>
      </c>
      <c r="R58" s="153">
        <v>1</v>
      </c>
      <c r="S58" s="153">
        <f>(4.44+3.29+1.8+1.27+0.65+0.8+0.8+0.4)*2.5</f>
        <v>33.625000000000007</v>
      </c>
      <c r="T58" s="358">
        <f>(56.68+60.35+75.2)*2.5</f>
        <v>480.57500000000005</v>
      </c>
      <c r="U58" s="240">
        <f>18.74*2.5</f>
        <v>46.849999999999994</v>
      </c>
      <c r="V58" s="160">
        <v>1</v>
      </c>
      <c r="W58" s="160">
        <v>0</v>
      </c>
      <c r="X58" s="160">
        <f>((0.8*3)*2.5)+((2.64+0.6)*0.2)</f>
        <v>6.6480000000000015</v>
      </c>
      <c r="Y58" s="160">
        <v>1.27</v>
      </c>
      <c r="Z58" s="160"/>
      <c r="AA58" s="63"/>
      <c r="AB58" s="48"/>
      <c r="AC58" s="49"/>
      <c r="AD58" s="50" t="s">
        <v>8</v>
      </c>
      <c r="AE58" s="51"/>
      <c r="AF58" s="22"/>
      <c r="AG58" s="22"/>
    </row>
    <row r="59" spans="1:33">
      <c r="A59" s="131" t="s">
        <v>54</v>
      </c>
      <c r="B59" s="45"/>
      <c r="C59" s="53"/>
      <c r="D59" s="130">
        <v>42.1</v>
      </c>
      <c r="E59" s="72"/>
      <c r="F59" s="132"/>
      <c r="G59" s="223"/>
      <c r="H59" s="224"/>
      <c r="I59" s="223"/>
      <c r="J59" s="156">
        <v>3</v>
      </c>
      <c r="K59" s="157">
        <v>3.8</v>
      </c>
      <c r="L59" s="157">
        <v>0</v>
      </c>
      <c r="M59" s="159"/>
      <c r="N59" s="158">
        <f>D59-(J59+K59)</f>
        <v>35.300000000000004</v>
      </c>
      <c r="O59" s="159">
        <f>15+19.28-((0.83*3)+0.93)</f>
        <v>30.86</v>
      </c>
      <c r="P59" s="159">
        <f>(5+8.52)-0.83</f>
        <v>12.69</v>
      </c>
      <c r="Q59" s="157">
        <v>2</v>
      </c>
      <c r="R59" s="157">
        <v>1</v>
      </c>
      <c r="S59" s="157">
        <f>(3.85+3.78+0.6+1.6+0.6+1+0.9+0.43)*2.5</f>
        <v>31.9</v>
      </c>
      <c r="T59" s="359"/>
      <c r="U59" s="239">
        <f>(15.08*2.5)</f>
        <v>37.700000000000003</v>
      </c>
      <c r="V59" s="141">
        <v>1</v>
      </c>
      <c r="W59" s="141">
        <v>0</v>
      </c>
      <c r="X59" s="141">
        <f>((0.7+0.7)*2.5)+((3+0.6)*0.2)</f>
        <v>4.22</v>
      </c>
      <c r="Y59" s="141">
        <f>1.61+0.8</f>
        <v>2.41</v>
      </c>
      <c r="Z59" s="141"/>
      <c r="AA59" s="66"/>
      <c r="AB59" s="55"/>
      <c r="AC59" s="56"/>
      <c r="AD59" s="57" t="s">
        <v>8</v>
      </c>
      <c r="AE59" s="51"/>
      <c r="AF59" s="22"/>
      <c r="AG59" s="22"/>
    </row>
    <row r="60" spans="1:33">
      <c r="A60" s="131" t="s">
        <v>55</v>
      </c>
      <c r="B60" s="45"/>
      <c r="C60" s="53"/>
      <c r="D60" s="130">
        <v>46.4</v>
      </c>
      <c r="E60" s="72"/>
      <c r="F60" s="132"/>
      <c r="G60" s="223"/>
      <c r="H60" s="224"/>
      <c r="I60" s="223"/>
      <c r="J60" s="156">
        <f>3.24</f>
        <v>3.24</v>
      </c>
      <c r="K60" s="157">
        <v>4.03</v>
      </c>
      <c r="L60" s="157">
        <v>0</v>
      </c>
      <c r="M60" s="159"/>
      <c r="N60" s="158">
        <f>D60-(J60+K60)</f>
        <v>39.129999999999995</v>
      </c>
      <c r="O60" s="159">
        <f>15.16+22.56-((0.83*3)+0.93)</f>
        <v>34.299999999999997</v>
      </c>
      <c r="P60" s="159">
        <f>(5.4+8.8)-(0.83)</f>
        <v>13.370000000000001</v>
      </c>
      <c r="Q60" s="157">
        <v>2</v>
      </c>
      <c r="R60" s="157">
        <v>1</v>
      </c>
      <c r="S60" s="157">
        <f>(4.45+2.8+0.6+2.8+0.5+0.83+0.6+1.2+0.6+0.55)*2.5</f>
        <v>37.324999999999996</v>
      </c>
      <c r="T60" s="359"/>
      <c r="U60" s="239">
        <f>17.26*2.5</f>
        <v>43.150000000000006</v>
      </c>
      <c r="V60" s="141">
        <v>1</v>
      </c>
      <c r="W60" s="141">
        <v>0</v>
      </c>
      <c r="X60" s="141">
        <f>((1+1)*2.5)+((2.4+0.6+0.6)*0.2)</f>
        <v>5.72</v>
      </c>
      <c r="Y60" s="141">
        <f>1.15+1.41</f>
        <v>2.5599999999999996</v>
      </c>
      <c r="Z60" s="141"/>
      <c r="AA60" s="66"/>
      <c r="AB60" s="55"/>
      <c r="AC60" s="56"/>
      <c r="AD60" s="57"/>
      <c r="AE60" s="51"/>
      <c r="AF60" s="22"/>
      <c r="AG60" s="22"/>
    </row>
    <row r="61" spans="1:33">
      <c r="A61" s="131" t="s">
        <v>56</v>
      </c>
      <c r="B61" s="45"/>
      <c r="C61" s="53"/>
      <c r="D61" s="130">
        <v>45.5</v>
      </c>
      <c r="E61" s="72"/>
      <c r="F61" s="132"/>
      <c r="G61" s="223"/>
      <c r="H61" s="224"/>
      <c r="I61" s="223"/>
      <c r="J61" s="140">
        <f>2.54</f>
        <v>2.54</v>
      </c>
      <c r="K61" s="141">
        <v>4.09</v>
      </c>
      <c r="L61" s="141">
        <v>0</v>
      </c>
      <c r="M61" s="143">
        <v>1.84</v>
      </c>
      <c r="N61" s="142">
        <f>D61-(J61+K61+M61)</f>
        <v>37.03</v>
      </c>
      <c r="O61" s="143">
        <f>(15.8+19.52)-((0.83*4)+0.93)</f>
        <v>31.07</v>
      </c>
      <c r="P61" s="143">
        <f>(4.9+8.58+5.44)-(0.83*2)</f>
        <v>17.260000000000002</v>
      </c>
      <c r="Q61" s="141">
        <v>3</v>
      </c>
      <c r="R61" s="141">
        <v>1</v>
      </c>
      <c r="S61" s="141">
        <f>(1+4.55+2.8+0.6+2.4+1.27+0.43+0.9+0.55+0.6)*2.5</f>
        <v>37.75</v>
      </c>
      <c r="T61" s="359"/>
      <c r="U61" s="239">
        <f>19.5*2.5</f>
        <v>48.75</v>
      </c>
      <c r="V61" s="141">
        <v>1</v>
      </c>
      <c r="W61" s="141">
        <v>0</v>
      </c>
      <c r="X61" s="141">
        <f>((1+1)*2.5)+((2.3+0.6+0.6)*0.2)</f>
        <v>5.7</v>
      </c>
      <c r="Y61" s="141">
        <v>1.49</v>
      </c>
      <c r="Z61" s="141"/>
      <c r="AA61" s="66"/>
      <c r="AB61" s="55"/>
      <c r="AC61" s="56"/>
      <c r="AD61" s="57"/>
      <c r="AE61" s="51"/>
      <c r="AF61" s="22"/>
      <c r="AG61" s="22"/>
    </row>
    <row r="62" spans="1:33">
      <c r="A62" s="131" t="s">
        <v>57</v>
      </c>
      <c r="B62" s="45"/>
      <c r="C62" s="53"/>
      <c r="D62" s="130"/>
      <c r="E62" s="72"/>
      <c r="F62" s="130">
        <v>62.5</v>
      </c>
      <c r="G62" s="223"/>
      <c r="H62" s="224"/>
      <c r="I62" s="223"/>
      <c r="J62" s="140">
        <v>3.67</v>
      </c>
      <c r="K62" s="141">
        <v>4.08</v>
      </c>
      <c r="L62" s="141">
        <v>1.26</v>
      </c>
      <c r="M62" s="143"/>
      <c r="N62" s="142">
        <f>F62-(J62+K62+L62)</f>
        <v>53.49</v>
      </c>
      <c r="O62" s="143">
        <f>(16.89+15.57+11.5+17.48)-((0.83*8)+0.92)</f>
        <v>53.879999999999995</v>
      </c>
      <c r="P62" s="143">
        <f>(4.6+8.11+3.67)-(0.83*2)</f>
        <v>14.719999999999999</v>
      </c>
      <c r="Q62" s="141">
        <v>5</v>
      </c>
      <c r="R62" s="141">
        <v>1</v>
      </c>
      <c r="S62" s="141">
        <f>(4.69+0.6+5.05+4.57+3.15+3.15+0.6+1.85+0.9)*2.5</f>
        <v>61.4</v>
      </c>
      <c r="T62" s="359"/>
      <c r="U62" s="239">
        <f>20.89*2.5</f>
        <v>52.225000000000001</v>
      </c>
      <c r="V62" s="141">
        <v>0</v>
      </c>
      <c r="W62" s="141">
        <v>1</v>
      </c>
      <c r="X62" s="141">
        <f>(1.83+0.7+0.7)*2.5</f>
        <v>8.0750000000000011</v>
      </c>
      <c r="Y62" s="141">
        <f>1.85+0.99+1.25</f>
        <v>4.09</v>
      </c>
      <c r="Z62" s="141"/>
      <c r="AA62" s="66"/>
      <c r="AB62" s="55"/>
      <c r="AC62" s="56"/>
      <c r="AD62" s="57"/>
      <c r="AE62" s="51"/>
      <c r="AF62" s="22"/>
      <c r="AG62" s="22"/>
    </row>
    <row r="63" spans="1:33">
      <c r="A63" s="131" t="s">
        <v>58</v>
      </c>
      <c r="B63" s="45"/>
      <c r="C63" s="53"/>
      <c r="D63" s="130"/>
      <c r="E63" s="72"/>
      <c r="F63" s="130">
        <v>63.1</v>
      </c>
      <c r="G63" s="223"/>
      <c r="H63" s="132"/>
      <c r="I63" s="223"/>
      <c r="J63" s="140">
        <v>4.3499999999999996</v>
      </c>
      <c r="K63" s="141">
        <v>3.79</v>
      </c>
      <c r="L63" s="141">
        <v>1.26</v>
      </c>
      <c r="M63" s="143">
        <v>2.62</v>
      </c>
      <c r="N63" s="142">
        <f>F63-(J63+K63+L63+M63)</f>
        <v>51.08</v>
      </c>
      <c r="O63" s="143">
        <f>(15.6+14.8+14.1+15.72)-((0.83*9)+0.93)</f>
        <v>51.82</v>
      </c>
      <c r="P63" s="143">
        <f>(4.6+7.8+6.02+7.5)-(0.83*3)</f>
        <v>23.43</v>
      </c>
      <c r="Q63" s="141">
        <v>6</v>
      </c>
      <c r="R63" s="141">
        <v>1</v>
      </c>
      <c r="S63" s="141">
        <f>(7.25+5.25+4.4+0.6+0.6+5.25+0.55+1.85+1.85+0.9)*2.5</f>
        <v>71.250000000000014</v>
      </c>
      <c r="T63" s="359"/>
      <c r="U63" s="239">
        <f>18.46*2.5</f>
        <v>46.150000000000006</v>
      </c>
      <c r="V63" s="141">
        <v>0</v>
      </c>
      <c r="W63" s="141">
        <v>1</v>
      </c>
      <c r="X63" s="141">
        <f>(1.85+0.7+0.7)*2.5</f>
        <v>8.125</v>
      </c>
      <c r="Y63" s="141">
        <f>1.45+1.41+1.25</f>
        <v>4.1099999999999994</v>
      </c>
      <c r="Z63" s="141"/>
      <c r="AA63" s="66"/>
      <c r="AB63" s="55"/>
      <c r="AC63" s="56"/>
      <c r="AD63" s="57"/>
      <c r="AE63" s="51"/>
      <c r="AF63" s="22"/>
      <c r="AG63" s="22"/>
    </row>
    <row r="64" spans="1:33">
      <c r="A64" s="131" t="s">
        <v>59</v>
      </c>
      <c r="B64" s="45"/>
      <c r="C64" s="53"/>
      <c r="D64" s="130"/>
      <c r="E64" s="72"/>
      <c r="F64" s="130">
        <v>63.3</v>
      </c>
      <c r="G64" s="223"/>
      <c r="H64" s="132"/>
      <c r="I64" s="223"/>
      <c r="J64" s="140">
        <v>4.2699999999999996</v>
      </c>
      <c r="K64" s="141">
        <v>3.75</v>
      </c>
      <c r="L64" s="141">
        <v>1.4</v>
      </c>
      <c r="M64" s="143"/>
      <c r="N64" s="142">
        <f>F64-(J64+K64+L64)</f>
        <v>53.879999999999995</v>
      </c>
      <c r="O64" s="143">
        <f>(17.3+12.84+17.09+16.98)-((0.83*8+0.93))</f>
        <v>56.640000000000008</v>
      </c>
      <c r="P64" s="143">
        <f>(4.9+7.76+4.76)-(0.83*2)</f>
        <v>15.760000000000002</v>
      </c>
      <c r="Q64" s="141">
        <v>5</v>
      </c>
      <c r="R64" s="141">
        <v>1</v>
      </c>
      <c r="S64" s="141">
        <f>(4.7+2.01+3.23+0.6+2.9+0.3+0.55+0.9+2.05+2.05+2.05+0.9)*2.5</f>
        <v>55.600000000000009</v>
      </c>
      <c r="T64" s="359"/>
      <c r="U64" s="239">
        <f>14.22*2.5</f>
        <v>35.550000000000004</v>
      </c>
      <c r="V64" s="141">
        <v>0</v>
      </c>
      <c r="W64" s="141">
        <v>1</v>
      </c>
      <c r="X64" s="141">
        <f>(0.7+1.7)*2.5</f>
        <v>6</v>
      </c>
      <c r="Y64" s="141">
        <f>1.42+1.99+1.2</f>
        <v>4.6100000000000003</v>
      </c>
      <c r="Z64" s="141"/>
      <c r="AA64" s="66"/>
      <c r="AB64" s="55"/>
      <c r="AC64" s="56"/>
      <c r="AD64" s="57"/>
      <c r="AE64" s="51"/>
      <c r="AF64" s="22"/>
      <c r="AG64" s="22"/>
    </row>
    <row r="65" spans="1:33">
      <c r="A65" s="45"/>
      <c r="B65" s="45"/>
      <c r="C65" s="53"/>
      <c r="D65" s="130"/>
      <c r="E65" s="72"/>
      <c r="F65" s="132"/>
      <c r="G65" s="223"/>
      <c r="H65" s="132">
        <v>84.7</v>
      </c>
      <c r="I65" s="223"/>
      <c r="J65" s="64">
        <f>7.92</f>
        <v>7.92</v>
      </c>
      <c r="K65" s="65">
        <v>4.08</v>
      </c>
      <c r="L65" s="65">
        <v>1.62</v>
      </c>
      <c r="M65" s="135"/>
      <c r="N65" s="54">
        <f>H65-(K65+L65+J65)</f>
        <v>71.08</v>
      </c>
      <c r="O65" s="135">
        <f>(20.44+14.38+13.21+16.34+25.97)-((0.83*11)+0.93)</f>
        <v>80.28</v>
      </c>
      <c r="P65" s="135">
        <f>(11.38+5.4+8.2)-(0.83*3)</f>
        <v>22.490000000000002</v>
      </c>
      <c r="Q65" s="65">
        <v>7</v>
      </c>
      <c r="R65" s="65">
        <v>1</v>
      </c>
      <c r="S65" s="65">
        <f>(4.1+0.6+5.21+4.42+2.99+1.07+2.02+0.55+1.99+0.42+4.07+3.27+3.27+2.65+2.4+0.9)*2.5</f>
        <v>99.825000000000003</v>
      </c>
      <c r="T65" s="359"/>
      <c r="U65" s="237">
        <f>13.42*2.5</f>
        <v>33.549999999999997</v>
      </c>
      <c r="V65" s="65">
        <v>0</v>
      </c>
      <c r="W65" s="65">
        <v>1</v>
      </c>
      <c r="X65" s="65">
        <f>(1.7+0.7)*2.5</f>
        <v>6</v>
      </c>
      <c r="Y65" s="65">
        <f>0.82+0.68+1.25+1.18+1.72</f>
        <v>5.6499999999999995</v>
      </c>
      <c r="Z65" s="65"/>
      <c r="AA65" s="66"/>
      <c r="AB65" s="55"/>
      <c r="AC65" s="56"/>
      <c r="AD65" s="57"/>
      <c r="AE65" s="51"/>
      <c r="AF65" s="22"/>
      <c r="AG65" s="22"/>
    </row>
    <row r="66" spans="1:33">
      <c r="A66" s="45"/>
      <c r="B66" s="45"/>
      <c r="C66" s="53"/>
      <c r="D66" s="130"/>
      <c r="E66" s="72"/>
      <c r="F66" s="132"/>
      <c r="G66" s="223"/>
      <c r="H66" s="132">
        <v>86.1</v>
      </c>
      <c r="I66" s="223"/>
      <c r="J66" s="74">
        <v>6.3</v>
      </c>
      <c r="K66" s="75">
        <v>4.62</v>
      </c>
      <c r="L66" s="75">
        <v>1.49</v>
      </c>
      <c r="M66" s="137">
        <v>3.42</v>
      </c>
      <c r="N66" s="76">
        <f>H66-(J66+K66+L66+M66)</f>
        <v>70.27</v>
      </c>
      <c r="O66" s="137">
        <f>(21.24+14.3+14.3+15+21)-((0.83*12)+0.93)</f>
        <v>74.95</v>
      </c>
      <c r="P66" s="137">
        <f>(10.2+5.1+8.6+8.4)-(0.83*4)</f>
        <v>28.979999999999997</v>
      </c>
      <c r="Q66" s="75">
        <v>8</v>
      </c>
      <c r="R66" s="75">
        <v>1</v>
      </c>
      <c r="S66" s="75">
        <f>(8.75+0.6+0.6+0.6+3.8+3.8+3.8+8.75+0.6+0.9+2.1+2.1+2.1+1.05+0.9)*2.05</f>
        <v>82.922499999999999</v>
      </c>
      <c r="T66" s="359"/>
      <c r="U66" s="237">
        <f>17.05*2.5</f>
        <v>42.625</v>
      </c>
      <c r="V66" s="75">
        <v>0</v>
      </c>
      <c r="W66" s="75">
        <v>1</v>
      </c>
      <c r="X66" s="75">
        <f>(1.85+0.7)*2.5</f>
        <v>6.375</v>
      </c>
      <c r="Y66" s="75">
        <f>1.45+1.54+1.8+1.8</f>
        <v>6.59</v>
      </c>
      <c r="Z66" s="75"/>
      <c r="AA66" s="66"/>
      <c r="AB66" s="55"/>
      <c r="AC66" s="56"/>
      <c r="AD66" s="57"/>
      <c r="AE66" s="51"/>
      <c r="AF66" s="22"/>
      <c r="AG66" s="22"/>
    </row>
    <row r="67" spans="1:33">
      <c r="A67" s="45"/>
      <c r="B67" s="45"/>
      <c r="C67" s="53"/>
      <c r="D67" s="130"/>
      <c r="E67" s="72"/>
      <c r="F67" s="132"/>
      <c r="G67" s="223"/>
      <c r="H67" s="132">
        <v>84.5</v>
      </c>
      <c r="I67" s="223"/>
      <c r="J67" s="74">
        <v>8.1999999999999993</v>
      </c>
      <c r="K67" s="75">
        <v>4.6399999999999997</v>
      </c>
      <c r="L67" s="75">
        <v>1.33</v>
      </c>
      <c r="M67" s="137">
        <v>2.08</v>
      </c>
      <c r="N67" s="76">
        <f>H67-(J67+K67+L67+M67)</f>
        <v>68.25</v>
      </c>
      <c r="O67" s="137">
        <f>(23.03+12.7+15.35+13.81+18.21)-((0.83*12)+0.93)</f>
        <v>72.209999999999994</v>
      </c>
      <c r="P67" s="137">
        <f>(12.01+4.75+8.85+5.88)-(0.83*4)</f>
        <v>28.169999999999998</v>
      </c>
      <c r="Q67" s="75">
        <v>8</v>
      </c>
      <c r="R67" s="75">
        <v>1</v>
      </c>
      <c r="S67" s="75">
        <f>(7.77+7.77+0.6+2.88+2.14+1.77+6.11+0.9+3.91+3.91+0.6+0.6)</f>
        <v>38.959999999999994</v>
      </c>
      <c r="T67" s="359"/>
      <c r="U67" s="237">
        <f>9.13*2.5</f>
        <v>22.825000000000003</v>
      </c>
      <c r="V67" s="75">
        <v>0</v>
      </c>
      <c r="W67" s="75">
        <v>1</v>
      </c>
      <c r="X67" s="75">
        <f>(1.97+0.75)*2.5</f>
        <v>6.7999999999999989</v>
      </c>
      <c r="Y67" s="75">
        <f>2.33+0.74+1.73+1.45</f>
        <v>6.2500000000000009</v>
      </c>
      <c r="Z67" s="75"/>
      <c r="AA67" s="66"/>
      <c r="AB67" s="55"/>
      <c r="AC67" s="56"/>
      <c r="AD67" s="57"/>
      <c r="AE67" s="51"/>
      <c r="AF67" s="22"/>
      <c r="AG67" s="22"/>
    </row>
    <row r="68" spans="1:33" ht="15.75" thickBot="1">
      <c r="A68" s="45"/>
      <c r="B68" s="45"/>
      <c r="C68" s="53"/>
      <c r="D68" s="130"/>
      <c r="E68" s="72"/>
      <c r="F68" s="132"/>
      <c r="G68" s="223"/>
      <c r="H68" s="132"/>
      <c r="I68" s="223"/>
      <c r="J68" s="173">
        <f>11.87</f>
        <v>11.87</v>
      </c>
      <c r="K68" s="174">
        <f>4.07+3.47</f>
        <v>7.5400000000000009</v>
      </c>
      <c r="L68" s="174">
        <v>1.26</v>
      </c>
      <c r="M68" s="176">
        <v>0</v>
      </c>
      <c r="N68" s="175" t="e">
        <f>#REF!-(J68+K68+L68)</f>
        <v>#REF!</v>
      </c>
      <c r="O68" s="176">
        <f>(15.6+13.47+13.47+13.92+22.5+22.4)-((0.83*14)+0.93)</f>
        <v>88.810000000000016</v>
      </c>
      <c r="P68" s="176">
        <f>(8.1+7.97+4.6+15.5)-(0.83*4)</f>
        <v>32.85</v>
      </c>
      <c r="Q68" s="174">
        <v>9</v>
      </c>
      <c r="R68" s="174">
        <v>1</v>
      </c>
      <c r="S68" s="174">
        <f>(8.6+0.6+6.2+0.55+0.55+0.6+3.06+4+7.6+7.6+2.1+1.1+0.4+1.85+1.85+3.2+0.9+0.6)*2.5</f>
        <v>128.4</v>
      </c>
      <c r="T68" s="360"/>
      <c r="U68" s="238">
        <f>22.01*2.5</f>
        <v>55.025000000000006</v>
      </c>
      <c r="V68" s="174">
        <v>1</v>
      </c>
      <c r="W68" s="174">
        <v>1</v>
      </c>
      <c r="X68" s="174">
        <f>((1.85+0.7+0.7)+(0.8+0.8+0.45))*2.5</f>
        <v>13.250000000000002</v>
      </c>
      <c r="Y68" s="174">
        <f>1.4+1.04+1.03+2.13+2.35</f>
        <v>7.9499999999999993</v>
      </c>
      <c r="Z68" s="65"/>
      <c r="AA68" s="66"/>
      <c r="AB68" s="55"/>
      <c r="AC68" s="56"/>
      <c r="AD68" s="57" t="s">
        <v>8</v>
      </c>
      <c r="AE68" s="51"/>
      <c r="AF68" s="22"/>
      <c r="AG68" s="22"/>
    </row>
    <row r="69" spans="1:33">
      <c r="A69" s="45"/>
      <c r="B69" s="40" t="s">
        <v>29</v>
      </c>
      <c r="C69" s="70"/>
      <c r="D69" s="129">
        <v>42.3</v>
      </c>
      <c r="E69" s="71"/>
      <c r="F69" s="220"/>
      <c r="G69" s="221"/>
      <c r="H69" s="222"/>
      <c r="I69" s="221"/>
      <c r="J69" s="148">
        <v>3.52</v>
      </c>
      <c r="K69" s="149">
        <v>5.43</v>
      </c>
      <c r="L69" s="149">
        <v>0</v>
      </c>
      <c r="M69" s="151"/>
      <c r="N69" s="150">
        <f>D69-(J69+K69)</f>
        <v>33.349999999999994</v>
      </c>
      <c r="O69" s="151">
        <f>14.49+21.41-((0.83*3)+0.93)</f>
        <v>32.479999999999997</v>
      </c>
      <c r="P69" s="151">
        <f>(5.31+11.68)-0.83</f>
        <v>16.16</v>
      </c>
      <c r="Q69" s="149">
        <v>2</v>
      </c>
      <c r="R69" s="149">
        <v>1</v>
      </c>
      <c r="S69" s="149">
        <f>(4.44+3.29+1.8+1.27+0.65+0.8+0.8+0.4)*2.5</f>
        <v>33.625000000000007</v>
      </c>
      <c r="T69" s="358">
        <f>(56.68+60.35+75.2)*2.5</f>
        <v>480.57500000000005</v>
      </c>
      <c r="U69" s="227">
        <f>18.74*2.5</f>
        <v>46.849999999999994</v>
      </c>
      <c r="V69" s="62">
        <v>1</v>
      </c>
      <c r="W69" s="62">
        <v>0</v>
      </c>
      <c r="X69" s="62">
        <f>((0.8*3)*2.5)+((2.64+0.6)*0.2)</f>
        <v>6.6480000000000015</v>
      </c>
      <c r="Y69" s="62">
        <v>1.27</v>
      </c>
      <c r="Z69" s="62"/>
      <c r="AA69" s="92"/>
      <c r="AB69" s="77"/>
      <c r="AC69" s="60"/>
      <c r="AD69" s="61" t="s">
        <v>8</v>
      </c>
      <c r="AE69" s="51"/>
      <c r="AF69" s="22"/>
      <c r="AG69" s="22"/>
    </row>
    <row r="70" spans="1:33">
      <c r="A70" s="45"/>
      <c r="B70" s="45"/>
      <c r="C70" s="53"/>
      <c r="D70" s="130">
        <v>42.1</v>
      </c>
      <c r="E70" s="72"/>
      <c r="F70" s="132"/>
      <c r="G70" s="223"/>
      <c r="H70" s="224"/>
      <c r="I70" s="223"/>
      <c r="J70" s="144">
        <v>3</v>
      </c>
      <c r="K70" s="145">
        <v>3.8</v>
      </c>
      <c r="L70" s="145">
        <v>0</v>
      </c>
      <c r="M70" s="147"/>
      <c r="N70" s="146">
        <f>D70-(J70+K70)</f>
        <v>35.300000000000004</v>
      </c>
      <c r="O70" s="147">
        <f>15+19.28-((0.83*3)+0.93)</f>
        <v>30.86</v>
      </c>
      <c r="P70" s="147">
        <f>(5+8.52)-0.83</f>
        <v>12.69</v>
      </c>
      <c r="Q70" s="145">
        <v>2</v>
      </c>
      <c r="R70" s="145">
        <v>1</v>
      </c>
      <c r="S70" s="145">
        <f>(3.85+3.78+0.6+1.6+0.6+1+0.9+0.43)*2.5</f>
        <v>31.9</v>
      </c>
      <c r="T70" s="359"/>
      <c r="U70" s="237">
        <f>(15.08*2.5)</f>
        <v>37.700000000000003</v>
      </c>
      <c r="V70" s="65">
        <v>1</v>
      </c>
      <c r="W70" s="65">
        <v>0</v>
      </c>
      <c r="X70" s="65">
        <f>((0.7+0.7)*2.5)+((3+0.6)*0.2)</f>
        <v>4.22</v>
      </c>
      <c r="Y70" s="65">
        <f>1.61+0.8</f>
        <v>2.41</v>
      </c>
      <c r="Z70" s="65"/>
      <c r="AA70" s="92"/>
      <c r="AB70" s="77"/>
      <c r="AC70" s="60"/>
      <c r="AD70" s="61"/>
      <c r="AE70" s="51"/>
      <c r="AF70" s="22"/>
      <c r="AG70" s="22"/>
    </row>
    <row r="71" spans="1:33">
      <c r="A71" s="45"/>
      <c r="B71" s="45"/>
      <c r="C71" s="53"/>
      <c r="D71" s="130">
        <v>46.4</v>
      </c>
      <c r="E71" s="72"/>
      <c r="F71" s="132"/>
      <c r="G71" s="223"/>
      <c r="H71" s="224"/>
      <c r="I71" s="223"/>
      <c r="J71" s="144">
        <f>3.24</f>
        <v>3.24</v>
      </c>
      <c r="K71" s="145">
        <v>4.03</v>
      </c>
      <c r="L71" s="145">
        <v>0</v>
      </c>
      <c r="M71" s="147"/>
      <c r="N71" s="146">
        <f>D71-(J71+K71)</f>
        <v>39.129999999999995</v>
      </c>
      <c r="O71" s="147">
        <f>15.16+22.56-((0.83*3)+0.93)</f>
        <v>34.299999999999997</v>
      </c>
      <c r="P71" s="147">
        <f>(5.4+8.8)-(0.83)</f>
        <v>13.370000000000001</v>
      </c>
      <c r="Q71" s="145">
        <v>2</v>
      </c>
      <c r="R71" s="145">
        <v>1</v>
      </c>
      <c r="S71" s="145">
        <f>(4.45+2.8+0.6+2.8+0.5+0.83+0.6+1.2+0.6+0.55)*2.5</f>
        <v>37.324999999999996</v>
      </c>
      <c r="T71" s="359"/>
      <c r="U71" s="237">
        <f>17.26*2.5</f>
        <v>43.150000000000006</v>
      </c>
      <c r="V71" s="65">
        <v>1</v>
      </c>
      <c r="W71" s="65">
        <v>0</v>
      </c>
      <c r="X71" s="65">
        <f>((1+1)*2.5)+((2.4+0.6+0.6)*0.2)</f>
        <v>5.72</v>
      </c>
      <c r="Y71" s="65">
        <f>1.15+1.41</f>
        <v>2.5599999999999996</v>
      </c>
      <c r="Z71" s="65"/>
      <c r="AA71" s="92"/>
      <c r="AB71" s="77"/>
      <c r="AC71" s="60"/>
      <c r="AD71" s="61"/>
      <c r="AE71" s="51"/>
      <c r="AF71" s="22"/>
      <c r="AG71" s="22"/>
    </row>
    <row r="72" spans="1:33">
      <c r="A72" s="45"/>
      <c r="B72" s="45"/>
      <c r="C72" s="53"/>
      <c r="D72" s="130">
        <v>45.5</v>
      </c>
      <c r="E72" s="72"/>
      <c r="F72" s="132"/>
      <c r="G72" s="223"/>
      <c r="H72" s="224"/>
      <c r="I72" s="223"/>
      <c r="J72" s="64">
        <f>2.54</f>
        <v>2.54</v>
      </c>
      <c r="K72" s="65">
        <v>4.09</v>
      </c>
      <c r="L72" s="65">
        <v>0</v>
      </c>
      <c r="M72" s="135">
        <v>1.84</v>
      </c>
      <c r="N72" s="54">
        <f>D72-(J72+K72+M72)</f>
        <v>37.03</v>
      </c>
      <c r="O72" s="135">
        <f>(15.8+19.52)-((0.83*4)+0.93)</f>
        <v>31.07</v>
      </c>
      <c r="P72" s="135">
        <f>(4.9+8.58+5.44)-(0.83*2)</f>
        <v>17.260000000000002</v>
      </c>
      <c r="Q72" s="65">
        <v>3</v>
      </c>
      <c r="R72" s="65">
        <v>1</v>
      </c>
      <c r="S72" s="65">
        <f>(1+4.55+2.8+0.6+2.4+1.27+0.43+0.9+0.55+0.6)*2.5</f>
        <v>37.75</v>
      </c>
      <c r="T72" s="359"/>
      <c r="U72" s="237">
        <f>19.5*2.5</f>
        <v>48.75</v>
      </c>
      <c r="V72" s="65">
        <v>1</v>
      </c>
      <c r="W72" s="65">
        <v>0</v>
      </c>
      <c r="X72" s="65">
        <f>((1+1)*2.5)+((2.3+0.6+0.6)*0.2)</f>
        <v>5.7</v>
      </c>
      <c r="Y72" s="65">
        <v>1.49</v>
      </c>
      <c r="Z72" s="65"/>
      <c r="AA72" s="92"/>
      <c r="AB72" s="77"/>
      <c r="AC72" s="60"/>
      <c r="AD72" s="61"/>
      <c r="AE72" s="51"/>
      <c r="AF72" s="22"/>
      <c r="AG72" s="22"/>
    </row>
    <row r="73" spans="1:33">
      <c r="A73" s="45"/>
      <c r="B73" s="45"/>
      <c r="C73" s="53"/>
      <c r="D73" s="130"/>
      <c r="E73" s="72"/>
      <c r="F73" s="130">
        <v>62.5</v>
      </c>
      <c r="G73" s="223"/>
      <c r="H73" s="224"/>
      <c r="I73" s="223"/>
      <c r="J73" s="64">
        <v>3.67</v>
      </c>
      <c r="K73" s="65">
        <v>4.08</v>
      </c>
      <c r="L73" s="65">
        <v>1.26</v>
      </c>
      <c r="M73" s="135"/>
      <c r="N73" s="54">
        <f>F73-(J73+K73+L73)</f>
        <v>53.49</v>
      </c>
      <c r="O73" s="135">
        <f>(16.89+15.57+11.5+17.48)-((0.83*8)+0.92)</f>
        <v>53.879999999999995</v>
      </c>
      <c r="P73" s="135">
        <f>(4.6+8.11+3.67)-(0.83*2)</f>
        <v>14.719999999999999</v>
      </c>
      <c r="Q73" s="65">
        <v>5</v>
      </c>
      <c r="R73" s="65">
        <v>1</v>
      </c>
      <c r="S73" s="65">
        <f>(4.69+0.6+5.05+4.57+3.15+3.15+0.6+1.85+0.9)*2.5</f>
        <v>61.4</v>
      </c>
      <c r="T73" s="359"/>
      <c r="U73" s="237">
        <f>20.89*2.5</f>
        <v>52.225000000000001</v>
      </c>
      <c r="V73" s="65">
        <v>0</v>
      </c>
      <c r="W73" s="65">
        <v>1</v>
      </c>
      <c r="X73" s="65">
        <f>(1.83+0.7+0.7)*2.5</f>
        <v>8.0750000000000011</v>
      </c>
      <c r="Y73" s="65">
        <f>1.85+0.99+1.25</f>
        <v>4.09</v>
      </c>
      <c r="Z73" s="65"/>
      <c r="AA73" s="92"/>
      <c r="AB73" s="77"/>
      <c r="AC73" s="60"/>
      <c r="AD73" s="61"/>
      <c r="AE73" s="51"/>
      <c r="AF73" s="22"/>
      <c r="AG73" s="22"/>
    </row>
    <row r="74" spans="1:33">
      <c r="A74" s="45"/>
      <c r="B74" s="45"/>
      <c r="C74" s="53"/>
      <c r="D74" s="130"/>
      <c r="E74" s="72"/>
      <c r="F74" s="130">
        <v>63.1</v>
      </c>
      <c r="G74" s="223"/>
      <c r="H74" s="132"/>
      <c r="I74" s="223"/>
      <c r="J74" s="64">
        <v>4.3499999999999996</v>
      </c>
      <c r="K74" s="65">
        <v>3.79</v>
      </c>
      <c r="L74" s="65">
        <v>1.26</v>
      </c>
      <c r="M74" s="135">
        <v>2.62</v>
      </c>
      <c r="N74" s="54">
        <f>F74-(J74+K74+L74+M74)</f>
        <v>51.08</v>
      </c>
      <c r="O74" s="135">
        <f>(15.6+14.8+14.1+15.72)-((0.83*9)+0.93)</f>
        <v>51.82</v>
      </c>
      <c r="P74" s="135">
        <f>(4.6+7.8+6.02+7.5)-(0.83*3)</f>
        <v>23.43</v>
      </c>
      <c r="Q74" s="65">
        <v>6</v>
      </c>
      <c r="R74" s="65">
        <v>1</v>
      </c>
      <c r="S74" s="65">
        <f>(7.25+5.25+4.4+0.6+0.6+5.25+0.55+1.85+1.85+0.9)*2.5</f>
        <v>71.250000000000014</v>
      </c>
      <c r="T74" s="359"/>
      <c r="U74" s="237">
        <f>18.46*2.5</f>
        <v>46.150000000000006</v>
      </c>
      <c r="V74" s="65">
        <v>0</v>
      </c>
      <c r="W74" s="65">
        <v>1</v>
      </c>
      <c r="X74" s="65">
        <f>(1.85+0.7+0.7)*2.5</f>
        <v>8.125</v>
      </c>
      <c r="Y74" s="65">
        <f>1.45+1.41+1.25</f>
        <v>4.1099999999999994</v>
      </c>
      <c r="Z74" s="65"/>
      <c r="AA74" s="92"/>
      <c r="AB74" s="77"/>
      <c r="AC74" s="60"/>
      <c r="AD74" s="61"/>
      <c r="AE74" s="51"/>
      <c r="AF74" s="22"/>
      <c r="AG74" s="22"/>
    </row>
    <row r="75" spans="1:33">
      <c r="A75" s="45"/>
      <c r="B75" s="45"/>
      <c r="C75" s="53"/>
      <c r="D75" s="130"/>
      <c r="E75" s="72"/>
      <c r="F75" s="130">
        <v>63.3</v>
      </c>
      <c r="G75" s="223"/>
      <c r="H75" s="132"/>
      <c r="I75" s="223"/>
      <c r="J75" s="64">
        <v>4.2699999999999996</v>
      </c>
      <c r="K75" s="65">
        <v>3.75</v>
      </c>
      <c r="L75" s="65">
        <v>1.4</v>
      </c>
      <c r="M75" s="135"/>
      <c r="N75" s="54">
        <f>F75-(J75+K75+L75)</f>
        <v>53.879999999999995</v>
      </c>
      <c r="O75" s="135">
        <f>(17.3+12.84+17.09+16.98)-((0.83*8+0.93))</f>
        <v>56.640000000000008</v>
      </c>
      <c r="P75" s="135">
        <f>(4.9+7.76+4.76)-(0.83*2)</f>
        <v>15.760000000000002</v>
      </c>
      <c r="Q75" s="65">
        <v>5</v>
      </c>
      <c r="R75" s="65">
        <v>1</v>
      </c>
      <c r="S75" s="65">
        <f>(4.7+2.01+3.23+0.6+2.9+0.3+0.55+0.9+2.05+2.05+2.05+0.9)*2.5</f>
        <v>55.600000000000009</v>
      </c>
      <c r="T75" s="359"/>
      <c r="U75" s="237">
        <f>14.22*2.5</f>
        <v>35.550000000000004</v>
      </c>
      <c r="V75" s="65">
        <v>0</v>
      </c>
      <c r="W75" s="65">
        <v>1</v>
      </c>
      <c r="X75" s="65">
        <f>(0.7+1.7)*2.5</f>
        <v>6</v>
      </c>
      <c r="Y75" s="65">
        <f>1.42+1.99+1.2</f>
        <v>4.6100000000000003</v>
      </c>
      <c r="Z75" s="65"/>
      <c r="AA75" s="92"/>
      <c r="AB75" s="77"/>
      <c r="AC75" s="60"/>
      <c r="AD75" s="61"/>
      <c r="AE75" s="51"/>
      <c r="AF75" s="22"/>
      <c r="AG75" s="22"/>
    </row>
    <row r="76" spans="1:33">
      <c r="A76" s="45"/>
      <c r="B76" s="45"/>
      <c r="C76" s="53"/>
      <c r="D76" s="130"/>
      <c r="E76" s="72"/>
      <c r="F76" s="132"/>
      <c r="G76" s="223"/>
      <c r="H76" s="132">
        <v>84.7</v>
      </c>
      <c r="I76" s="223"/>
      <c r="J76" s="64">
        <f>7.92</f>
        <v>7.92</v>
      </c>
      <c r="K76" s="65">
        <v>4.08</v>
      </c>
      <c r="L76" s="65">
        <v>1.62</v>
      </c>
      <c r="M76" s="135"/>
      <c r="N76" s="54">
        <f>H76-(K76+L76+J76)</f>
        <v>71.08</v>
      </c>
      <c r="O76" s="135">
        <f>(20.44+14.38+13.21+16.34+25.97)-((0.83*11)+0.93)</f>
        <v>80.28</v>
      </c>
      <c r="P76" s="135">
        <f>(11.38+5.4+8.2)-(0.83*3)</f>
        <v>22.490000000000002</v>
      </c>
      <c r="Q76" s="65">
        <v>7</v>
      </c>
      <c r="R76" s="65">
        <v>1</v>
      </c>
      <c r="S76" s="65">
        <f>(4.1+0.6+5.21+4.42+2.99+1.07+2.02+0.55+1.99+0.42+4.07+3.27+3.27+2.65+2.4+0.9)*2.5</f>
        <v>99.825000000000003</v>
      </c>
      <c r="T76" s="359"/>
      <c r="U76" s="237">
        <f>13.42*2.5</f>
        <v>33.549999999999997</v>
      </c>
      <c r="V76" s="65">
        <v>0</v>
      </c>
      <c r="W76" s="65">
        <v>1</v>
      </c>
      <c r="X76" s="65">
        <f>(1.7+0.7)*2.5</f>
        <v>6</v>
      </c>
      <c r="Y76" s="65">
        <f>0.82+0.68+1.25+1.18+1.72</f>
        <v>5.6499999999999995</v>
      </c>
      <c r="Z76" s="65"/>
      <c r="AA76" s="92"/>
      <c r="AB76" s="77"/>
      <c r="AC76" s="60"/>
      <c r="AD76" s="61"/>
      <c r="AE76" s="51"/>
      <c r="AF76" s="22"/>
      <c r="AG76" s="22"/>
    </row>
    <row r="77" spans="1:33">
      <c r="A77" s="45"/>
      <c r="B77" s="45"/>
      <c r="C77" s="53"/>
      <c r="D77" s="130"/>
      <c r="E77" s="72"/>
      <c r="F77" s="132"/>
      <c r="G77" s="223"/>
      <c r="H77" s="132">
        <v>86.1</v>
      </c>
      <c r="I77" s="223"/>
      <c r="J77" s="74">
        <v>6.3</v>
      </c>
      <c r="K77" s="75">
        <v>4.62</v>
      </c>
      <c r="L77" s="75">
        <v>1.49</v>
      </c>
      <c r="M77" s="137">
        <v>3.42</v>
      </c>
      <c r="N77" s="76">
        <f>H77-(J77+K77+L77+M77)</f>
        <v>70.27</v>
      </c>
      <c r="O77" s="137">
        <f>(21.24+14.3+14.3+15+21)-((0.83*12)+0.93)</f>
        <v>74.95</v>
      </c>
      <c r="P77" s="137">
        <f>(10.2+5.1+8.6+8.4)-(0.83*4)</f>
        <v>28.979999999999997</v>
      </c>
      <c r="Q77" s="75">
        <v>8</v>
      </c>
      <c r="R77" s="75">
        <v>1</v>
      </c>
      <c r="S77" s="75">
        <f>(8.75+0.6+0.6+0.6+3.8+3.8+3.8+8.75+0.6+0.9+2.1+2.1+2.1+1.05+0.9)*2.05</f>
        <v>82.922499999999999</v>
      </c>
      <c r="T77" s="359"/>
      <c r="U77" s="237">
        <f>17.05*2.5</f>
        <v>42.625</v>
      </c>
      <c r="V77" s="75">
        <v>0</v>
      </c>
      <c r="W77" s="75">
        <v>1</v>
      </c>
      <c r="X77" s="75">
        <f>(1.85+0.7)*2.5</f>
        <v>6.375</v>
      </c>
      <c r="Y77" s="75">
        <f>1.45+1.54+1.8+1.8</f>
        <v>6.59</v>
      </c>
      <c r="Z77" s="75"/>
      <c r="AA77" s="92"/>
      <c r="AB77" s="77"/>
      <c r="AC77" s="60"/>
      <c r="AD77" s="61"/>
      <c r="AE77" s="51"/>
      <c r="AF77" s="22"/>
      <c r="AG77" s="22"/>
    </row>
    <row r="78" spans="1:33">
      <c r="A78" s="45"/>
      <c r="B78" s="45"/>
      <c r="C78" s="53"/>
      <c r="D78" s="130"/>
      <c r="E78" s="72"/>
      <c r="F78" s="132"/>
      <c r="G78" s="223"/>
      <c r="H78" s="132">
        <v>84.5</v>
      </c>
      <c r="I78" s="223"/>
      <c r="J78" s="74">
        <v>8.1999999999999993</v>
      </c>
      <c r="K78" s="75">
        <v>4.6399999999999997</v>
      </c>
      <c r="L78" s="75">
        <v>1.33</v>
      </c>
      <c r="M78" s="137">
        <v>2.08</v>
      </c>
      <c r="N78" s="76">
        <f>H78-(J78+K78+L78+M78)</f>
        <v>68.25</v>
      </c>
      <c r="O78" s="137">
        <f>(23.03+12.7+15.35+13.81+18.21)-((0.83*12)+0.93)</f>
        <v>72.209999999999994</v>
      </c>
      <c r="P78" s="137">
        <f>(12.01+4.75+8.85+5.88)-(0.83*4)</f>
        <v>28.169999999999998</v>
      </c>
      <c r="Q78" s="75">
        <v>8</v>
      </c>
      <c r="R78" s="75">
        <v>1</v>
      </c>
      <c r="S78" s="75">
        <f>(7.77+7.77+0.6+2.88+2.14+1.77+6.11+0.9+3.91+3.91+0.6+0.6)</f>
        <v>38.959999999999994</v>
      </c>
      <c r="T78" s="359"/>
      <c r="U78" s="237">
        <f>9.13*2.5</f>
        <v>22.825000000000003</v>
      </c>
      <c r="V78" s="75">
        <v>0</v>
      </c>
      <c r="W78" s="75">
        <v>1</v>
      </c>
      <c r="X78" s="75">
        <f>(1.97+0.75)*2.5</f>
        <v>6.7999999999999989</v>
      </c>
      <c r="Y78" s="75">
        <f>2.33+0.74+1.73+1.45</f>
        <v>6.2500000000000009</v>
      </c>
      <c r="Z78" s="75"/>
      <c r="AA78" s="92"/>
      <c r="AB78" s="77"/>
      <c r="AC78" s="60"/>
      <c r="AD78" s="61"/>
      <c r="AE78" s="51"/>
      <c r="AF78" s="22"/>
      <c r="AG78" s="22"/>
    </row>
    <row r="79" spans="1:33" ht="15.75" thickBot="1">
      <c r="A79" s="45"/>
      <c r="B79" s="67"/>
      <c r="C79" s="168"/>
      <c r="D79" s="128"/>
      <c r="E79" s="73"/>
      <c r="F79" s="172"/>
      <c r="G79" s="225"/>
      <c r="H79" s="172"/>
      <c r="I79" s="225"/>
      <c r="J79" s="173">
        <f>11.87</f>
        <v>11.87</v>
      </c>
      <c r="K79" s="174">
        <f>4.07+3.47</f>
        <v>7.5400000000000009</v>
      </c>
      <c r="L79" s="174">
        <v>1.26</v>
      </c>
      <c r="M79" s="176">
        <v>0</v>
      </c>
      <c r="N79" s="175" t="e">
        <f>#REF!-(J79+K79+L79)</f>
        <v>#REF!</v>
      </c>
      <c r="O79" s="176">
        <f>(15.6+13.47+13.47+13.92+22.5+22.4)-((0.83*14)+0.93)</f>
        <v>88.810000000000016</v>
      </c>
      <c r="P79" s="176">
        <f>(8.1+7.97+4.6+15.5)-(0.83*4)</f>
        <v>32.85</v>
      </c>
      <c r="Q79" s="174">
        <v>9</v>
      </c>
      <c r="R79" s="174">
        <v>1</v>
      </c>
      <c r="S79" s="174">
        <f>(8.6+0.6+6.2+0.55+0.55+0.6+3.06+4+7.6+7.6+2.1+1.1+0.4+1.85+1.85+3.2+0.9+0.6)*2.5</f>
        <v>128.4</v>
      </c>
      <c r="T79" s="360"/>
      <c r="U79" s="238">
        <f>22.01*2.5</f>
        <v>55.025000000000006</v>
      </c>
      <c r="V79" s="174">
        <v>1</v>
      </c>
      <c r="W79" s="174">
        <v>1</v>
      </c>
      <c r="X79" s="174">
        <f>((1.85+0.7+0.7)+(0.8+0.8+0.45))*2.5</f>
        <v>13.250000000000002</v>
      </c>
      <c r="Y79" s="174">
        <f>1.4+1.04+1.03+2.13+2.35</f>
        <v>7.9499999999999993</v>
      </c>
      <c r="Z79" s="69"/>
      <c r="AA79" s="92"/>
      <c r="AB79" s="77"/>
      <c r="AC79" s="60"/>
      <c r="AD79" s="61"/>
      <c r="AE79" s="51"/>
      <c r="AF79" s="22"/>
      <c r="AG79" s="22"/>
    </row>
    <row r="80" spans="1:33">
      <c r="A80" s="45"/>
      <c r="B80" s="40" t="s">
        <v>30</v>
      </c>
      <c r="C80" s="70"/>
      <c r="D80" s="129">
        <v>42.3</v>
      </c>
      <c r="E80" s="71"/>
      <c r="F80" s="220"/>
      <c r="G80" s="221"/>
      <c r="H80" s="222"/>
      <c r="I80" s="221"/>
      <c r="J80" s="148">
        <v>3.52</v>
      </c>
      <c r="K80" s="149">
        <v>5.43</v>
      </c>
      <c r="L80" s="149">
        <v>0</v>
      </c>
      <c r="M80" s="151"/>
      <c r="N80" s="150">
        <f>D80-(J80+K80)</f>
        <v>33.349999999999994</v>
      </c>
      <c r="O80" s="151">
        <f>14.49+21.41-((0.83*3)+0.93)</f>
        <v>32.479999999999997</v>
      </c>
      <c r="P80" s="151">
        <f>(5.31+11.68)-0.83</f>
        <v>16.16</v>
      </c>
      <c r="Q80" s="149">
        <v>2</v>
      </c>
      <c r="R80" s="149">
        <v>1</v>
      </c>
      <c r="S80" s="149">
        <f>(4.44+3.29+1.8+1.27+0.65+0.8+0.8+0.4)*2.5</f>
        <v>33.625000000000007</v>
      </c>
      <c r="T80" s="358">
        <f>(70.2+75.2)*2.5</f>
        <v>363.5</v>
      </c>
      <c r="U80" s="227">
        <f>18.74*2.5</f>
        <v>46.849999999999994</v>
      </c>
      <c r="V80" s="62">
        <v>1</v>
      </c>
      <c r="W80" s="62">
        <v>0</v>
      </c>
      <c r="X80" s="62">
        <f>((0.8*3)*2.5)+((2.64+0.6)*0.2)</f>
        <v>6.6480000000000015</v>
      </c>
      <c r="Y80" s="62">
        <v>1.27</v>
      </c>
      <c r="Z80" s="62"/>
      <c r="AA80" s="92"/>
      <c r="AB80" s="77"/>
      <c r="AC80" s="60"/>
      <c r="AD80" s="61"/>
      <c r="AE80" s="51"/>
      <c r="AF80" s="22"/>
      <c r="AG80" s="22"/>
    </row>
    <row r="81" spans="1:33">
      <c r="A81" s="45"/>
      <c r="B81" s="45"/>
      <c r="C81" s="53"/>
      <c r="D81" s="130">
        <v>42.1</v>
      </c>
      <c r="E81" s="72"/>
      <c r="F81" s="132"/>
      <c r="G81" s="223"/>
      <c r="H81" s="224"/>
      <c r="I81" s="223"/>
      <c r="J81" s="144">
        <v>3</v>
      </c>
      <c r="K81" s="145">
        <v>3.8</v>
      </c>
      <c r="L81" s="145">
        <v>0</v>
      </c>
      <c r="M81" s="147"/>
      <c r="N81" s="146">
        <f>D81-(J81+K81)</f>
        <v>35.300000000000004</v>
      </c>
      <c r="O81" s="147">
        <f>15+19.28-((0.83*3)+0.93)</f>
        <v>30.86</v>
      </c>
      <c r="P81" s="147">
        <f>(5+8.52)-0.83</f>
        <v>12.69</v>
      </c>
      <c r="Q81" s="145">
        <v>2</v>
      </c>
      <c r="R81" s="145">
        <v>1</v>
      </c>
      <c r="S81" s="145">
        <f>(3.85+3.78+0.6+1.6+0.6+1+0.9+0.43)*2.5</f>
        <v>31.9</v>
      </c>
      <c r="T81" s="359"/>
      <c r="U81" s="237">
        <f>(15.08*2.5)</f>
        <v>37.700000000000003</v>
      </c>
      <c r="V81" s="65">
        <v>1</v>
      </c>
      <c r="W81" s="65">
        <v>0</v>
      </c>
      <c r="X81" s="65">
        <f>((0.7+0.7)*2.5)+((3+0.6)*0.2)</f>
        <v>4.22</v>
      </c>
      <c r="Y81" s="65">
        <f>1.61+0.8</f>
        <v>2.41</v>
      </c>
      <c r="Z81" s="65"/>
      <c r="AA81" s="92"/>
      <c r="AB81" s="77"/>
      <c r="AC81" s="60"/>
      <c r="AD81" s="61"/>
      <c r="AE81" s="51"/>
      <c r="AF81" s="22"/>
      <c r="AG81" s="22"/>
    </row>
    <row r="82" spans="1:33">
      <c r="A82" s="45"/>
      <c r="B82" s="45"/>
      <c r="C82" s="53"/>
      <c r="D82" s="130">
        <v>46.4</v>
      </c>
      <c r="E82" s="72"/>
      <c r="F82" s="132"/>
      <c r="G82" s="223"/>
      <c r="H82" s="224"/>
      <c r="I82" s="223"/>
      <c r="J82" s="144">
        <f>3.24</f>
        <v>3.24</v>
      </c>
      <c r="K82" s="145">
        <v>4.03</v>
      </c>
      <c r="L82" s="145">
        <v>0</v>
      </c>
      <c r="M82" s="147"/>
      <c r="N82" s="146">
        <f>D82-(J82+K82)</f>
        <v>39.129999999999995</v>
      </c>
      <c r="O82" s="147">
        <f>15.16+22.56-((0.83*3)+0.93)</f>
        <v>34.299999999999997</v>
      </c>
      <c r="P82" s="147">
        <f>(5.4+8.8)-(0.83)</f>
        <v>13.370000000000001</v>
      </c>
      <c r="Q82" s="145">
        <v>2</v>
      </c>
      <c r="R82" s="145">
        <v>1</v>
      </c>
      <c r="S82" s="145">
        <f>(4.45+2.8+0.6+2.8+0.5+0.83+0.6+1.2+0.6+0.55)*2.5</f>
        <v>37.324999999999996</v>
      </c>
      <c r="T82" s="359"/>
      <c r="U82" s="241">
        <f>17.26*2.5</f>
        <v>43.150000000000006</v>
      </c>
      <c r="V82" s="65">
        <v>1</v>
      </c>
      <c r="W82" s="65">
        <v>0</v>
      </c>
      <c r="X82" s="65">
        <f>((1+1)*2.5)+((2.4+0.6+0.6)*0.2)</f>
        <v>5.72</v>
      </c>
      <c r="Y82" s="65">
        <f>1.15+1.41</f>
        <v>2.5599999999999996</v>
      </c>
      <c r="Z82" s="65"/>
      <c r="AA82" s="92"/>
      <c r="AB82" s="77"/>
      <c r="AC82" s="60"/>
      <c r="AD82" s="61"/>
      <c r="AE82" s="51"/>
      <c r="AF82" s="22"/>
      <c r="AG82" s="22"/>
    </row>
    <row r="83" spans="1:33">
      <c r="A83" s="45"/>
      <c r="B83" s="45"/>
      <c r="C83" s="53"/>
      <c r="D83" s="130">
        <v>41.5</v>
      </c>
      <c r="E83" s="72"/>
      <c r="F83" s="132"/>
      <c r="G83" s="223"/>
      <c r="H83" s="224"/>
      <c r="I83" s="223"/>
      <c r="J83" s="144">
        <v>3</v>
      </c>
      <c r="K83" s="145">
        <v>3.8</v>
      </c>
      <c r="L83" s="145">
        <v>0</v>
      </c>
      <c r="M83" s="147"/>
      <c r="N83" s="146">
        <f>D83-(J83+K83)</f>
        <v>34.700000000000003</v>
      </c>
      <c r="O83" s="147">
        <f>15+19.28-((0.83*3)+0.93)</f>
        <v>30.86</v>
      </c>
      <c r="P83" s="147">
        <f>(5+8.52)-0.83</f>
        <v>12.69</v>
      </c>
      <c r="Q83" s="145">
        <v>2</v>
      </c>
      <c r="R83" s="145">
        <v>1</v>
      </c>
      <c r="S83" s="145">
        <f>(3.85+3.78+0.6+1.6+0.6+1+0.9+0.43)*2.5</f>
        <v>31.9</v>
      </c>
      <c r="T83" s="359"/>
      <c r="U83" s="237">
        <f>18.74*2.5</f>
        <v>46.849999999999994</v>
      </c>
      <c r="V83" s="65">
        <v>1</v>
      </c>
      <c r="W83" s="65">
        <v>0</v>
      </c>
      <c r="X83" s="65">
        <f>((0.7+0.7)*2.5)+((3+0.6)*0.2)</f>
        <v>4.22</v>
      </c>
      <c r="Y83" s="65">
        <f>1.61+0.8</f>
        <v>2.41</v>
      </c>
      <c r="Z83" s="65"/>
      <c r="AA83" s="92"/>
      <c r="AB83" s="77"/>
      <c r="AC83" s="60"/>
      <c r="AD83" s="61"/>
      <c r="AE83" s="51"/>
      <c r="AF83" s="22"/>
      <c r="AG83" s="22"/>
    </row>
    <row r="84" spans="1:33">
      <c r="A84" s="45"/>
      <c r="B84" s="45"/>
      <c r="C84" s="53"/>
      <c r="D84" s="130"/>
      <c r="E84" s="72"/>
      <c r="F84" s="130">
        <v>63.1</v>
      </c>
      <c r="G84" s="223"/>
      <c r="H84" s="224"/>
      <c r="I84" s="223"/>
      <c r="J84" s="64">
        <v>4.3499999999999996</v>
      </c>
      <c r="K84" s="65">
        <v>3.79</v>
      </c>
      <c r="L84" s="65">
        <v>1.26</v>
      </c>
      <c r="M84" s="135">
        <v>2.62</v>
      </c>
      <c r="N84" s="54">
        <f>F84-(J84+K84+L84+M84)</f>
        <v>51.08</v>
      </c>
      <c r="O84" s="135">
        <f>(15.6+14.8+14.1+15.72)-((0.83*9)+0.93)</f>
        <v>51.82</v>
      </c>
      <c r="P84" s="135">
        <f>(4.6+7.8+6.02+7.5)-(0.83*3)</f>
        <v>23.43</v>
      </c>
      <c r="Q84" s="65">
        <v>6</v>
      </c>
      <c r="R84" s="65">
        <v>1</v>
      </c>
      <c r="S84" s="65">
        <f>(7.25+5.25+4.4+0.6+0.6+5.25+0.55+1.85+1.85+0.9)*2.5</f>
        <v>71.250000000000014</v>
      </c>
      <c r="T84" s="359"/>
      <c r="U84" s="237">
        <f>18.46*2.5</f>
        <v>46.150000000000006</v>
      </c>
      <c r="V84" s="65">
        <v>0</v>
      </c>
      <c r="W84" s="65">
        <v>1</v>
      </c>
      <c r="X84" s="65">
        <f>(1.85+0.7+0.7)*2.5</f>
        <v>8.125</v>
      </c>
      <c r="Y84" s="65">
        <f>1.45+1.41+1.25</f>
        <v>4.1099999999999994</v>
      </c>
      <c r="Z84" s="65"/>
      <c r="AA84" s="92"/>
      <c r="AB84" s="77"/>
      <c r="AC84" s="60"/>
      <c r="AD84" s="61"/>
      <c r="AE84" s="51"/>
      <c r="AF84" s="22"/>
      <c r="AG84" s="22"/>
    </row>
    <row r="85" spans="1:33">
      <c r="A85" s="45"/>
      <c r="B85" s="45"/>
      <c r="C85" s="53"/>
      <c r="D85" s="130"/>
      <c r="E85" s="72"/>
      <c r="F85" s="130">
        <v>63.3</v>
      </c>
      <c r="G85" s="223"/>
      <c r="H85" s="132"/>
      <c r="I85" s="223"/>
      <c r="J85" s="64">
        <v>4.2699999999999996</v>
      </c>
      <c r="K85" s="65">
        <v>3.75</v>
      </c>
      <c r="L85" s="65">
        <v>1.4</v>
      </c>
      <c r="M85" s="135"/>
      <c r="N85" s="54">
        <f>F85-(J85+K85+L85)</f>
        <v>53.879999999999995</v>
      </c>
      <c r="O85" s="135">
        <f>(17.3+12.84+17.09+16.98)-((0.83*8+0.93))</f>
        <v>56.640000000000008</v>
      </c>
      <c r="P85" s="135">
        <f>(4.9+7.76+4.76)-(0.83*2)</f>
        <v>15.760000000000002</v>
      </c>
      <c r="Q85" s="65">
        <v>5</v>
      </c>
      <c r="R85" s="65">
        <v>1</v>
      </c>
      <c r="S85" s="65">
        <f>(4.7+2.01+3.23+0.6+2.9+0.3+0.55+0.9+2.05+2.05+2.05+0.9)*2.5</f>
        <v>55.600000000000009</v>
      </c>
      <c r="T85" s="359"/>
      <c r="U85" s="237">
        <f>14.22*2.5</f>
        <v>35.550000000000004</v>
      </c>
      <c r="V85" s="65">
        <v>0</v>
      </c>
      <c r="W85" s="65">
        <v>1</v>
      </c>
      <c r="X85" s="65">
        <f>(0.7+1.7)*2.5</f>
        <v>6</v>
      </c>
      <c r="Y85" s="65">
        <f>1.42+1.99+1.2</f>
        <v>4.6100000000000003</v>
      </c>
      <c r="Z85" s="65"/>
      <c r="AA85" s="92"/>
      <c r="AB85" s="77"/>
      <c r="AC85" s="60"/>
      <c r="AD85" s="61"/>
      <c r="AE85" s="51"/>
      <c r="AF85" s="22"/>
      <c r="AG85" s="22"/>
    </row>
    <row r="86" spans="1:33">
      <c r="A86" s="45"/>
      <c r="B86" s="45"/>
      <c r="C86" s="229"/>
      <c r="D86" s="213"/>
      <c r="E86" s="212"/>
      <c r="F86" s="213"/>
      <c r="G86" s="230"/>
      <c r="H86" s="231">
        <v>84.5</v>
      </c>
      <c r="I86" s="230"/>
      <c r="J86" s="74">
        <v>8.1999999999999993</v>
      </c>
      <c r="K86" s="75">
        <v>4.6399999999999997</v>
      </c>
      <c r="L86" s="75">
        <v>1.33</v>
      </c>
      <c r="M86" s="137">
        <v>2.08</v>
      </c>
      <c r="N86" s="76">
        <f>H86-(J86+K86+L86+M86)</f>
        <v>68.25</v>
      </c>
      <c r="O86" s="137">
        <f>(23.03+12.7+15.35+13.81+18.21)-((0.83*12)+0.93)</f>
        <v>72.209999999999994</v>
      </c>
      <c r="P86" s="137">
        <f>(12.01+4.75+8.85+5.88)-(0.83*4)</f>
        <v>28.169999999999998</v>
      </c>
      <c r="Q86" s="75">
        <v>8</v>
      </c>
      <c r="R86" s="75">
        <v>1</v>
      </c>
      <c r="S86" s="75">
        <f>(7.77+7.77+0.6+2.88+2.14+1.77+6.11+0.9+3.91+3.91+0.6+0.6)</f>
        <v>38.959999999999994</v>
      </c>
      <c r="T86" s="359"/>
      <c r="U86" s="237">
        <f>9.13*2.5</f>
        <v>22.825000000000003</v>
      </c>
      <c r="V86" s="75">
        <v>0</v>
      </c>
      <c r="W86" s="75">
        <v>1</v>
      </c>
      <c r="X86" s="75">
        <f>(1.97+0.75)*2.5</f>
        <v>6.7999999999999989</v>
      </c>
      <c r="Y86" s="75">
        <f>2.33+0.74+1.73+1.45</f>
        <v>6.2500000000000009</v>
      </c>
      <c r="Z86" s="75"/>
      <c r="AA86" s="92"/>
      <c r="AB86" s="77"/>
      <c r="AC86" s="60"/>
      <c r="AD86" s="61"/>
      <c r="AE86" s="51"/>
      <c r="AF86" s="22"/>
      <c r="AG86" s="22"/>
    </row>
    <row r="87" spans="1:33" ht="29.25" customHeight="1" thickBot="1">
      <c r="A87" s="243" t="s">
        <v>75</v>
      </c>
      <c r="B87" s="67"/>
      <c r="C87" s="168"/>
      <c r="D87" s="128"/>
      <c r="E87" s="73"/>
      <c r="F87" s="172"/>
      <c r="G87" s="225"/>
      <c r="H87" s="172"/>
      <c r="I87" s="225"/>
      <c r="J87" s="173">
        <v>97.15</v>
      </c>
      <c r="K87" s="174"/>
      <c r="L87" s="174">
        <f>4.9</f>
        <v>4.9000000000000004</v>
      </c>
      <c r="M87" s="176"/>
      <c r="N87" s="175"/>
      <c r="O87" s="176">
        <f>(11.65+41.11)-(0.83+0.93+0.93)</f>
        <v>50.07</v>
      </c>
      <c r="P87" s="176">
        <f>10.05-0.83</f>
        <v>9.2200000000000006</v>
      </c>
      <c r="Q87" s="174">
        <v>1</v>
      </c>
      <c r="R87" s="174">
        <v>1</v>
      </c>
      <c r="S87" s="174">
        <f>(3.25+3.25+1.88+1.88+0.6+0.45+0.9)</f>
        <v>12.209999999999997</v>
      </c>
      <c r="T87" s="360"/>
      <c r="U87" s="228"/>
      <c r="V87" s="174">
        <v>0</v>
      </c>
      <c r="W87" s="174">
        <v>0</v>
      </c>
      <c r="X87" s="174">
        <v>0</v>
      </c>
      <c r="Y87" s="174">
        <f>0.92</f>
        <v>0.92</v>
      </c>
      <c r="Z87" s="69"/>
      <c r="AA87" s="92"/>
      <c r="AB87" s="77"/>
      <c r="AC87" s="60"/>
      <c r="AD87" s="61"/>
      <c r="AE87" s="51"/>
      <c r="AF87" s="22"/>
      <c r="AG87" s="22"/>
    </row>
    <row r="88" spans="1:33">
      <c r="A88" s="45"/>
      <c r="B88" s="40" t="s">
        <v>48</v>
      </c>
      <c r="C88" s="70"/>
      <c r="D88" s="129">
        <v>42.3</v>
      </c>
      <c r="E88" s="71"/>
      <c r="F88" s="220"/>
      <c r="G88" s="221"/>
      <c r="H88" s="222"/>
      <c r="I88" s="221"/>
      <c r="J88" s="148">
        <v>3.52</v>
      </c>
      <c r="K88" s="149">
        <v>5.43</v>
      </c>
      <c r="L88" s="149">
        <v>0</v>
      </c>
      <c r="M88" s="151"/>
      <c r="N88" s="150">
        <f>D88-(J88+K88)</f>
        <v>33.349999999999994</v>
      </c>
      <c r="O88" s="151">
        <f>14.49+21.41-((0.83*3)+0.93)</f>
        <v>32.479999999999997</v>
      </c>
      <c r="P88" s="151">
        <f>(5.31+11.68)-0.83</f>
        <v>16.16</v>
      </c>
      <c r="Q88" s="149">
        <v>2</v>
      </c>
      <c r="R88" s="149">
        <v>1</v>
      </c>
      <c r="S88" s="149">
        <f>(4.44+3.29+1.8+1.27+0.65+0.8+0.8+0.4)*2.5</f>
        <v>33.625000000000007</v>
      </c>
      <c r="T88" s="358">
        <f>(52.61+75.2)*2.5</f>
        <v>319.52499999999998</v>
      </c>
      <c r="U88" s="227">
        <f>18.74*2.5</f>
        <v>46.849999999999994</v>
      </c>
      <c r="V88" s="62">
        <v>1</v>
      </c>
      <c r="W88" s="62">
        <v>0</v>
      </c>
      <c r="X88" s="62">
        <f>((0.8*3)*2.5)+((2.64+0.6)*0.2)</f>
        <v>6.6480000000000015</v>
      </c>
      <c r="Y88" s="62">
        <v>1.27</v>
      </c>
      <c r="Z88" s="62"/>
      <c r="AA88" s="92"/>
      <c r="AB88" s="77"/>
      <c r="AC88" s="60"/>
      <c r="AD88" s="61"/>
      <c r="AE88" s="51"/>
      <c r="AF88" s="22"/>
      <c r="AG88" s="22"/>
    </row>
    <row r="89" spans="1:33">
      <c r="A89" s="45"/>
      <c r="B89" s="45"/>
      <c r="C89" s="53"/>
      <c r="D89" s="130">
        <v>42.1</v>
      </c>
      <c r="E89" s="72"/>
      <c r="F89" s="132"/>
      <c r="G89" s="223"/>
      <c r="H89" s="224"/>
      <c r="I89" s="223"/>
      <c r="J89" s="144">
        <v>3</v>
      </c>
      <c r="K89" s="145">
        <v>3.8</v>
      </c>
      <c r="L89" s="145">
        <v>0</v>
      </c>
      <c r="M89" s="147"/>
      <c r="N89" s="146">
        <f>D89-(J89+K89)</f>
        <v>35.300000000000004</v>
      </c>
      <c r="O89" s="147">
        <f>15+19.28-((0.83*3)+0.93)</f>
        <v>30.86</v>
      </c>
      <c r="P89" s="147">
        <f>(5+8.52)-0.83</f>
        <v>12.69</v>
      </c>
      <c r="Q89" s="145">
        <v>2</v>
      </c>
      <c r="R89" s="145">
        <v>1</v>
      </c>
      <c r="S89" s="145">
        <f>(3.85+3.78+0.6+1.6+0.6+1+0.9+0.43)*2.5</f>
        <v>31.9</v>
      </c>
      <c r="T89" s="359"/>
      <c r="U89" s="237">
        <f>(15.08*2.5)</f>
        <v>37.700000000000003</v>
      </c>
      <c r="V89" s="65">
        <v>1</v>
      </c>
      <c r="W89" s="65">
        <v>0</v>
      </c>
      <c r="X89" s="65">
        <f>((0.7+0.7)*2.5)+((3+0.6)*0.2)</f>
        <v>4.22</v>
      </c>
      <c r="Y89" s="65">
        <f>1.61+0.8</f>
        <v>2.41</v>
      </c>
      <c r="Z89" s="65"/>
      <c r="AA89" s="92"/>
      <c r="AB89" s="77"/>
      <c r="AC89" s="60"/>
      <c r="AD89" s="61"/>
      <c r="AE89" s="51"/>
      <c r="AF89" s="22"/>
      <c r="AG89" s="22"/>
    </row>
    <row r="90" spans="1:33">
      <c r="A90" s="45"/>
      <c r="B90" s="45"/>
      <c r="C90" s="53"/>
      <c r="D90" s="130">
        <v>46.4</v>
      </c>
      <c r="E90" s="72"/>
      <c r="F90" s="132"/>
      <c r="G90" s="223"/>
      <c r="H90" s="224"/>
      <c r="I90" s="223"/>
      <c r="J90" s="144">
        <f>3.24</f>
        <v>3.24</v>
      </c>
      <c r="K90" s="145">
        <v>4.03</v>
      </c>
      <c r="L90" s="145">
        <v>0</v>
      </c>
      <c r="M90" s="147"/>
      <c r="N90" s="146">
        <f>D90-(J90+K90)</f>
        <v>39.129999999999995</v>
      </c>
      <c r="O90" s="147">
        <f>15.16+22.56-((0.83*3)+0.93)</f>
        <v>34.299999999999997</v>
      </c>
      <c r="P90" s="147">
        <f>(5.4+8.8)-(0.83)</f>
        <v>13.370000000000001</v>
      </c>
      <c r="Q90" s="145">
        <v>2</v>
      </c>
      <c r="R90" s="145">
        <v>1</v>
      </c>
      <c r="S90" s="145">
        <f>(4.45+2.8+0.6+2.8+0.5+0.83+0.6+1.2+0.6+0.55)*2.5</f>
        <v>37.324999999999996</v>
      </c>
      <c r="T90" s="359"/>
      <c r="U90" s="237">
        <f>17.26*2.5</f>
        <v>43.150000000000006</v>
      </c>
      <c r="V90" s="65">
        <v>1</v>
      </c>
      <c r="W90" s="65">
        <v>0</v>
      </c>
      <c r="X90" s="65">
        <f>((1+1)*2.5)+((2.4+0.6+0.6)*0.2)</f>
        <v>5.72</v>
      </c>
      <c r="Y90" s="65">
        <f>1.15+1.41</f>
        <v>2.5599999999999996</v>
      </c>
      <c r="Z90" s="65"/>
      <c r="AA90" s="92"/>
      <c r="AB90" s="77"/>
      <c r="AC90" s="60"/>
      <c r="AD90" s="61"/>
      <c r="AE90" s="51"/>
      <c r="AF90" s="22"/>
      <c r="AG90" s="22"/>
    </row>
    <row r="91" spans="1:33">
      <c r="A91" s="45"/>
      <c r="B91" s="45"/>
      <c r="C91" s="53"/>
      <c r="D91" s="130">
        <v>45.5</v>
      </c>
      <c r="E91" s="72"/>
      <c r="F91" s="132"/>
      <c r="G91" s="223"/>
      <c r="H91" s="224"/>
      <c r="I91" s="223"/>
      <c r="J91" s="64">
        <f>2.54</f>
        <v>2.54</v>
      </c>
      <c r="K91" s="65">
        <v>4.09</v>
      </c>
      <c r="L91" s="65">
        <v>0</v>
      </c>
      <c r="M91" s="135">
        <v>1.84</v>
      </c>
      <c r="N91" s="54">
        <f>D91-(J91+K91+M91)</f>
        <v>37.03</v>
      </c>
      <c r="O91" s="135">
        <f>(15.8+19.52)-((0.83*4)+0.93)</f>
        <v>31.07</v>
      </c>
      <c r="P91" s="135">
        <f>(4.9+8.58+5.44)-(0.83*2)</f>
        <v>17.260000000000002</v>
      </c>
      <c r="Q91" s="65">
        <v>3</v>
      </c>
      <c r="R91" s="65">
        <v>1</v>
      </c>
      <c r="S91" s="65">
        <f>(1+4.55+2.8+0.6+2.4+1.27+0.43+0.9+0.55+0.6)*2.5</f>
        <v>37.75</v>
      </c>
      <c r="T91" s="359"/>
      <c r="U91" s="237">
        <f>19.5*2.5</f>
        <v>48.75</v>
      </c>
      <c r="V91" s="65">
        <v>1</v>
      </c>
      <c r="W91" s="65">
        <v>0</v>
      </c>
      <c r="X91" s="65">
        <f>((1+1)*2.5)+((2.3+0.6+0.6)*0.2)</f>
        <v>5.7</v>
      </c>
      <c r="Y91" s="65">
        <v>1.49</v>
      </c>
      <c r="Z91" s="65"/>
      <c r="AA91" s="92"/>
      <c r="AB91" s="77"/>
      <c r="AC91" s="60"/>
      <c r="AD91" s="61"/>
      <c r="AE91" s="51"/>
      <c r="AF91" s="22"/>
      <c r="AG91" s="22"/>
    </row>
    <row r="92" spans="1:33">
      <c r="A92" s="45"/>
      <c r="B92" s="45"/>
      <c r="C92" s="53"/>
      <c r="D92" s="130"/>
      <c r="E92" s="72"/>
      <c r="F92" s="130">
        <v>63.1</v>
      </c>
      <c r="G92" s="223"/>
      <c r="H92" s="224"/>
      <c r="I92" s="223"/>
      <c r="J92" s="64">
        <v>4.3499999999999996</v>
      </c>
      <c r="K92" s="65">
        <v>3.79</v>
      </c>
      <c r="L92" s="65">
        <v>1.26</v>
      </c>
      <c r="M92" s="135">
        <v>2.62</v>
      </c>
      <c r="N92" s="54">
        <f>F92-(J92+K92+L92+M92)</f>
        <v>51.08</v>
      </c>
      <c r="O92" s="135">
        <f>(15.6+14.8+14.1+15.72)-((0.83*9)+0.93)</f>
        <v>51.82</v>
      </c>
      <c r="P92" s="135">
        <f>(4.6+7.8+6.02+7.5)-(0.83*3)</f>
        <v>23.43</v>
      </c>
      <c r="Q92" s="65">
        <v>6</v>
      </c>
      <c r="R92" s="65">
        <v>1</v>
      </c>
      <c r="S92" s="65">
        <f>(7.25+5.25+4.4+0.6+0.6+5.25+0.55+1.85+1.85+0.9)*2.5</f>
        <v>71.250000000000014</v>
      </c>
      <c r="T92" s="359"/>
      <c r="U92" s="237">
        <f>18.46*2.5</f>
        <v>46.150000000000006</v>
      </c>
      <c r="V92" s="65">
        <v>0</v>
      </c>
      <c r="W92" s="65">
        <v>1</v>
      </c>
      <c r="X92" s="65">
        <f>(1.85+0.7+0.7)*2.5</f>
        <v>8.125</v>
      </c>
      <c r="Y92" s="65">
        <f>1.45+1.41+1.25</f>
        <v>4.1099999999999994</v>
      </c>
      <c r="Z92" s="65"/>
      <c r="AA92" s="92"/>
      <c r="AB92" s="77"/>
      <c r="AC92" s="60"/>
      <c r="AD92" s="61"/>
      <c r="AE92" s="51"/>
      <c r="AF92" s="22"/>
      <c r="AG92" s="22"/>
    </row>
    <row r="93" spans="1:33">
      <c r="A93" s="45"/>
      <c r="B93" s="45"/>
      <c r="C93" s="53"/>
      <c r="D93" s="130"/>
      <c r="E93" s="72"/>
      <c r="F93" s="130">
        <v>63.3</v>
      </c>
      <c r="G93" s="223"/>
      <c r="H93" s="132"/>
      <c r="I93" s="223"/>
      <c r="J93" s="64">
        <v>4.2699999999999996</v>
      </c>
      <c r="K93" s="65">
        <v>3.75</v>
      </c>
      <c r="L93" s="65">
        <v>1.4</v>
      </c>
      <c r="M93" s="135"/>
      <c r="N93" s="54">
        <f>F93-(J93+K93+L93)</f>
        <v>53.879999999999995</v>
      </c>
      <c r="O93" s="135">
        <f>(17.3+12.84+17.09+16.98)-((0.83*8+0.93))</f>
        <v>56.640000000000008</v>
      </c>
      <c r="P93" s="135">
        <f>(4.9+7.76+4.76)-(0.83*2)</f>
        <v>15.760000000000002</v>
      </c>
      <c r="Q93" s="65">
        <v>5</v>
      </c>
      <c r="R93" s="65">
        <v>1</v>
      </c>
      <c r="S93" s="65">
        <f>(4.7+2.01+3.23+0.6+2.9+0.3+0.55+0.9+2.05+2.05+2.05+0.9)*2.5</f>
        <v>55.600000000000009</v>
      </c>
      <c r="T93" s="359"/>
      <c r="U93" s="237">
        <f>14.22*2.5</f>
        <v>35.550000000000004</v>
      </c>
      <c r="V93" s="65">
        <v>0</v>
      </c>
      <c r="W93" s="65">
        <v>1</v>
      </c>
      <c r="X93" s="65">
        <f>(0.7+1.7)*2.5</f>
        <v>6</v>
      </c>
      <c r="Y93" s="65">
        <f>1.42+1.99+1.2</f>
        <v>4.6100000000000003</v>
      </c>
      <c r="Z93" s="65"/>
      <c r="AA93" s="92"/>
      <c r="AB93" s="77"/>
      <c r="AC93" s="60"/>
      <c r="AD93" s="61"/>
      <c r="AE93" s="51"/>
      <c r="AF93" s="22"/>
      <c r="AG93" s="22"/>
    </row>
    <row r="94" spans="1:33" ht="15.75" thickBot="1">
      <c r="A94" s="45"/>
      <c r="B94" s="67"/>
      <c r="C94" s="168"/>
      <c r="D94" s="128"/>
      <c r="E94" s="73"/>
      <c r="F94" s="128"/>
      <c r="G94" s="225"/>
      <c r="H94" s="172">
        <v>84.5</v>
      </c>
      <c r="I94" s="225"/>
      <c r="J94" s="74">
        <v>8.1999999999999993</v>
      </c>
      <c r="K94" s="75">
        <v>4.6399999999999997</v>
      </c>
      <c r="L94" s="75">
        <v>1.33</v>
      </c>
      <c r="M94" s="137">
        <v>2.08</v>
      </c>
      <c r="N94" s="76">
        <f>H94-(J94+K94+L94+M94)</f>
        <v>68.25</v>
      </c>
      <c r="O94" s="137">
        <f>(23.03+12.7+15.35+13.81+18.21)-((0.83*12)+0.93)</f>
        <v>72.209999999999994</v>
      </c>
      <c r="P94" s="137">
        <f>(12.01+4.75+8.85+5.88)-(0.83*4)</f>
        <v>28.169999999999998</v>
      </c>
      <c r="Q94" s="75">
        <v>8</v>
      </c>
      <c r="R94" s="75">
        <v>1</v>
      </c>
      <c r="S94" s="75">
        <f>(7.77+7.77+0.6+2.88+2.14+1.77+6.11+0.9+3.91+3.91+0.6+0.6)</f>
        <v>38.959999999999994</v>
      </c>
      <c r="T94" s="360"/>
      <c r="U94" s="237">
        <f>9.13*2.5</f>
        <v>22.825000000000003</v>
      </c>
      <c r="V94" s="75">
        <v>0</v>
      </c>
      <c r="W94" s="75">
        <v>1</v>
      </c>
      <c r="X94" s="75">
        <f>(1.97+0.75)*2.5</f>
        <v>6.7999999999999989</v>
      </c>
      <c r="Y94" s="75">
        <f>2.33+0.74+1.73+1.45</f>
        <v>6.2500000000000009</v>
      </c>
      <c r="Z94" s="75"/>
      <c r="AA94" s="92"/>
      <c r="AB94" s="77"/>
      <c r="AC94" s="60"/>
      <c r="AD94" s="61"/>
      <c r="AE94" s="51"/>
      <c r="AF94" s="22"/>
      <c r="AG94" s="22"/>
    </row>
    <row r="95" spans="1:33">
      <c r="A95" s="45"/>
      <c r="B95" s="40" t="s">
        <v>49</v>
      </c>
      <c r="C95" s="70"/>
      <c r="D95" s="129">
        <v>42.3</v>
      </c>
      <c r="E95" s="71"/>
      <c r="F95" s="220"/>
      <c r="G95" s="221"/>
      <c r="H95" s="222"/>
      <c r="I95" s="221"/>
      <c r="J95" s="148">
        <v>3.52</v>
      </c>
      <c r="K95" s="149">
        <v>5.43</v>
      </c>
      <c r="L95" s="149">
        <v>0</v>
      </c>
      <c r="M95" s="151"/>
      <c r="N95" s="150">
        <f>D95-(J95+K95)</f>
        <v>33.349999999999994</v>
      </c>
      <c r="O95" s="151">
        <f>14.49+21.41-((0.83*3)+0.93)</f>
        <v>32.479999999999997</v>
      </c>
      <c r="P95" s="151">
        <f>(5.31+11.68)-0.83</f>
        <v>16.16</v>
      </c>
      <c r="Q95" s="149">
        <v>2</v>
      </c>
      <c r="R95" s="149">
        <v>1</v>
      </c>
      <c r="S95" s="149">
        <f>(4.44+3.29+1.8+1.27+0.65+0.8+0.8+0.4)*2.5</f>
        <v>33.625000000000007</v>
      </c>
      <c r="T95" s="358">
        <f>(52.61+75.2)*2.5</f>
        <v>319.52499999999998</v>
      </c>
      <c r="U95" s="227">
        <f>18.74*2.5</f>
        <v>46.849999999999994</v>
      </c>
      <c r="V95" s="62">
        <v>1</v>
      </c>
      <c r="W95" s="62">
        <v>0</v>
      </c>
      <c r="X95" s="62">
        <f>((0.8*3)*2.5)+((2.64+0.6)*0.2)</f>
        <v>6.6480000000000015</v>
      </c>
      <c r="Y95" s="62">
        <v>1.27</v>
      </c>
      <c r="Z95" s="62"/>
      <c r="AA95" s="92"/>
      <c r="AB95" s="77"/>
      <c r="AC95" s="60"/>
      <c r="AD95" s="61"/>
      <c r="AE95" s="51"/>
      <c r="AF95" s="22"/>
      <c r="AG95" s="22"/>
    </row>
    <row r="96" spans="1:33">
      <c r="A96" s="45"/>
      <c r="B96" s="45"/>
      <c r="C96" s="53"/>
      <c r="D96" s="130">
        <v>42.1</v>
      </c>
      <c r="E96" s="72"/>
      <c r="F96" s="132"/>
      <c r="G96" s="223"/>
      <c r="H96" s="224"/>
      <c r="I96" s="223"/>
      <c r="J96" s="144">
        <v>3</v>
      </c>
      <c r="K96" s="145">
        <v>3.8</v>
      </c>
      <c r="L96" s="145">
        <v>0</v>
      </c>
      <c r="M96" s="147"/>
      <c r="N96" s="146">
        <f>D96-(J96+K96)</f>
        <v>35.300000000000004</v>
      </c>
      <c r="O96" s="147">
        <f>15+19.28-((0.83*3)+0.93)</f>
        <v>30.86</v>
      </c>
      <c r="P96" s="147">
        <f>(5+8.52)-0.83</f>
        <v>12.69</v>
      </c>
      <c r="Q96" s="145">
        <v>2</v>
      </c>
      <c r="R96" s="145">
        <v>1</v>
      </c>
      <c r="S96" s="145">
        <f>(3.85+3.78+0.6+1.6+0.6+1+0.9+0.43)*2.5</f>
        <v>31.9</v>
      </c>
      <c r="T96" s="359"/>
      <c r="U96" s="237">
        <f>(15.08*2.5)</f>
        <v>37.700000000000003</v>
      </c>
      <c r="V96" s="65">
        <v>1</v>
      </c>
      <c r="W96" s="65">
        <v>0</v>
      </c>
      <c r="X96" s="65">
        <f>((0.7+0.7)*2.5)+((3+0.6)*0.2)</f>
        <v>4.22</v>
      </c>
      <c r="Y96" s="65">
        <f>1.61+0.8</f>
        <v>2.41</v>
      </c>
      <c r="Z96" s="65"/>
      <c r="AA96" s="92"/>
      <c r="AB96" s="77"/>
      <c r="AC96" s="60"/>
      <c r="AD96" s="61"/>
      <c r="AE96" s="51"/>
      <c r="AF96" s="22"/>
      <c r="AG96" s="22"/>
    </row>
    <row r="97" spans="1:33">
      <c r="A97" s="45"/>
      <c r="B97" s="45"/>
      <c r="C97" s="53"/>
      <c r="D97" s="130">
        <v>46.4</v>
      </c>
      <c r="E97" s="72"/>
      <c r="F97" s="132"/>
      <c r="G97" s="223"/>
      <c r="H97" s="224"/>
      <c r="I97" s="223"/>
      <c r="J97" s="144">
        <f>3.24</f>
        <v>3.24</v>
      </c>
      <c r="K97" s="145">
        <v>4.03</v>
      </c>
      <c r="L97" s="145">
        <v>0</v>
      </c>
      <c r="M97" s="147"/>
      <c r="N97" s="146">
        <f>D97-(J97+K97)</f>
        <v>39.129999999999995</v>
      </c>
      <c r="O97" s="147">
        <f>15.16+22.56-((0.83*3)+0.93)</f>
        <v>34.299999999999997</v>
      </c>
      <c r="P97" s="147">
        <f>(5.4+8.8)-(0.83)</f>
        <v>13.370000000000001</v>
      </c>
      <c r="Q97" s="145">
        <v>2</v>
      </c>
      <c r="R97" s="145">
        <v>1</v>
      </c>
      <c r="S97" s="145">
        <f>(4.45+2.8+0.6+2.8+0.5+0.83+0.6+1.2+0.6+0.55)*2.5</f>
        <v>37.324999999999996</v>
      </c>
      <c r="T97" s="359"/>
      <c r="U97" s="237">
        <f>17.26*2.5</f>
        <v>43.150000000000006</v>
      </c>
      <c r="V97" s="65">
        <v>1</v>
      </c>
      <c r="W97" s="65">
        <v>0</v>
      </c>
      <c r="X97" s="65">
        <f>((1+1)*2.5)+((2.4+0.6+0.6)*0.2)</f>
        <v>5.72</v>
      </c>
      <c r="Y97" s="65">
        <f>1.15+1.41</f>
        <v>2.5599999999999996</v>
      </c>
      <c r="Z97" s="65"/>
      <c r="AA97" s="92"/>
      <c r="AB97" s="77"/>
      <c r="AC97" s="60"/>
      <c r="AD97" s="61"/>
      <c r="AE97" s="51"/>
      <c r="AF97" s="22"/>
      <c r="AG97" s="22"/>
    </row>
    <row r="98" spans="1:33">
      <c r="A98" s="45"/>
      <c r="B98" s="45"/>
      <c r="C98" s="53"/>
      <c r="D98" s="130">
        <v>45.5</v>
      </c>
      <c r="E98" s="72"/>
      <c r="F98" s="132"/>
      <c r="G98" s="223"/>
      <c r="H98" s="224"/>
      <c r="I98" s="223"/>
      <c r="J98" s="64">
        <f>2.54</f>
        <v>2.54</v>
      </c>
      <c r="K98" s="65">
        <v>4.09</v>
      </c>
      <c r="L98" s="65">
        <v>0</v>
      </c>
      <c r="M98" s="135">
        <v>1.84</v>
      </c>
      <c r="N98" s="54">
        <f>D98-(J98+K98+M98)</f>
        <v>37.03</v>
      </c>
      <c r="O98" s="135">
        <f>(15.8+19.52)-((0.83*4)+0.93)</f>
        <v>31.07</v>
      </c>
      <c r="P98" s="135">
        <f>(4.9+8.58+5.44)-(0.83*2)</f>
        <v>17.260000000000002</v>
      </c>
      <c r="Q98" s="65">
        <v>3</v>
      </c>
      <c r="R98" s="65">
        <v>1</v>
      </c>
      <c r="S98" s="65">
        <f>(1+4.55+2.8+0.6+2.4+1.27+0.43+0.9+0.55+0.6)*2.5</f>
        <v>37.75</v>
      </c>
      <c r="T98" s="359"/>
      <c r="U98" s="237">
        <f>19.5*2.5</f>
        <v>48.75</v>
      </c>
      <c r="V98" s="65">
        <v>1</v>
      </c>
      <c r="W98" s="65">
        <v>0</v>
      </c>
      <c r="X98" s="65">
        <f>((1+1)*2.5)+((2.3+0.6+0.6)*0.2)</f>
        <v>5.7</v>
      </c>
      <c r="Y98" s="65">
        <v>1.49</v>
      </c>
      <c r="Z98" s="65"/>
      <c r="AA98" s="92"/>
      <c r="AB98" s="77"/>
      <c r="AC98" s="60"/>
      <c r="AD98" s="61"/>
      <c r="AE98" s="51"/>
      <c r="AF98" s="22"/>
      <c r="AG98" s="22"/>
    </row>
    <row r="99" spans="1:33">
      <c r="A99" s="45"/>
      <c r="B99" s="45"/>
      <c r="C99" s="53"/>
      <c r="D99" s="130"/>
      <c r="E99" s="72"/>
      <c r="F99" s="130">
        <v>63.1</v>
      </c>
      <c r="G99" s="223"/>
      <c r="H99" s="224"/>
      <c r="I99" s="223"/>
      <c r="J99" s="64">
        <v>4.3499999999999996</v>
      </c>
      <c r="K99" s="65">
        <v>3.79</v>
      </c>
      <c r="L99" s="65">
        <v>1.26</v>
      </c>
      <c r="M99" s="135">
        <v>2.62</v>
      </c>
      <c r="N99" s="54">
        <f>F99-(J99+K99+L99+M99)</f>
        <v>51.08</v>
      </c>
      <c r="O99" s="135">
        <f>(15.6+14.8+14.1+15.72)-((0.83*9)+0.93)</f>
        <v>51.82</v>
      </c>
      <c r="P99" s="135">
        <f>(4.6+7.8+6.02+7.5)-(0.83*3)</f>
        <v>23.43</v>
      </c>
      <c r="Q99" s="65">
        <v>6</v>
      </c>
      <c r="R99" s="65">
        <v>1</v>
      </c>
      <c r="S99" s="65">
        <f>(7.25+5.25+4.4+0.6+0.6+5.25+0.55+1.85+1.85+0.9)*2.5</f>
        <v>71.250000000000014</v>
      </c>
      <c r="T99" s="359"/>
      <c r="U99" s="237">
        <f>18.46*2.5</f>
        <v>46.150000000000006</v>
      </c>
      <c r="V99" s="65">
        <v>0</v>
      </c>
      <c r="W99" s="65">
        <v>1</v>
      </c>
      <c r="X99" s="65">
        <f>(1.85+0.7+0.7)*2.5</f>
        <v>8.125</v>
      </c>
      <c r="Y99" s="65">
        <f>1.45+1.41+1.25</f>
        <v>4.1099999999999994</v>
      </c>
      <c r="Z99" s="65"/>
      <c r="AA99" s="92"/>
      <c r="AB99" s="77"/>
      <c r="AC99" s="60"/>
      <c r="AD99" s="61"/>
      <c r="AE99" s="51"/>
      <c r="AF99" s="22"/>
      <c r="AG99" s="22"/>
    </row>
    <row r="100" spans="1:33">
      <c r="A100" s="45"/>
      <c r="B100" s="45"/>
      <c r="C100" s="53"/>
      <c r="D100" s="130"/>
      <c r="E100" s="72"/>
      <c r="F100" s="130">
        <v>63.3</v>
      </c>
      <c r="G100" s="223"/>
      <c r="H100" s="132"/>
      <c r="I100" s="223"/>
      <c r="J100" s="64">
        <v>4.2699999999999996</v>
      </c>
      <c r="K100" s="65">
        <v>3.75</v>
      </c>
      <c r="L100" s="65">
        <v>1.4</v>
      </c>
      <c r="M100" s="135"/>
      <c r="N100" s="54">
        <f>F100-(J100+K100+L100)</f>
        <v>53.879999999999995</v>
      </c>
      <c r="O100" s="135">
        <f>(17.3+12.84+17.09+16.98)-((0.83*8+0.93))</f>
        <v>56.640000000000008</v>
      </c>
      <c r="P100" s="135">
        <f>(4.9+7.76+4.76)-(0.83*2)</f>
        <v>15.760000000000002</v>
      </c>
      <c r="Q100" s="65">
        <v>5</v>
      </c>
      <c r="R100" s="65">
        <v>1</v>
      </c>
      <c r="S100" s="65">
        <f>(4.7+2.01+3.23+0.6+2.9+0.3+0.55+0.9+2.05+2.05+2.05+0.9)*2.5</f>
        <v>55.600000000000009</v>
      </c>
      <c r="T100" s="359"/>
      <c r="U100" s="237">
        <f>14.22*2.5</f>
        <v>35.550000000000004</v>
      </c>
      <c r="V100" s="65">
        <v>0</v>
      </c>
      <c r="W100" s="65">
        <v>1</v>
      </c>
      <c r="X100" s="65">
        <f>(0.7+1.7)*2.5</f>
        <v>6</v>
      </c>
      <c r="Y100" s="65">
        <f>1.42+1.99+1.2</f>
        <v>4.6100000000000003</v>
      </c>
      <c r="Z100" s="65"/>
      <c r="AA100" s="92"/>
      <c r="AB100" s="77"/>
      <c r="AC100" s="60"/>
      <c r="AD100" s="61"/>
      <c r="AE100" s="51"/>
      <c r="AF100" s="22"/>
      <c r="AG100" s="22"/>
    </row>
    <row r="101" spans="1:33" ht="15.75" thickBot="1">
      <c r="A101" s="45"/>
      <c r="B101" s="67"/>
      <c r="C101" s="168"/>
      <c r="D101" s="128"/>
      <c r="E101" s="73"/>
      <c r="F101" s="128"/>
      <c r="G101" s="225"/>
      <c r="H101" s="172">
        <v>84.5</v>
      </c>
      <c r="I101" s="225"/>
      <c r="J101" s="74">
        <v>8.1999999999999993</v>
      </c>
      <c r="K101" s="75">
        <v>4.6399999999999997</v>
      </c>
      <c r="L101" s="75">
        <v>1.33</v>
      </c>
      <c r="M101" s="137">
        <v>2.08</v>
      </c>
      <c r="N101" s="76">
        <f>H101-(J101+K101+L101+M101)</f>
        <v>68.25</v>
      </c>
      <c r="O101" s="137">
        <f>(23.03+12.7+15.35+13.81+18.21)-((0.83*12)+0.93)</f>
        <v>72.209999999999994</v>
      </c>
      <c r="P101" s="137">
        <f>(12.01+4.75+8.85+5.88)-(0.83*4)</f>
        <v>28.169999999999998</v>
      </c>
      <c r="Q101" s="75">
        <v>8</v>
      </c>
      <c r="R101" s="75">
        <v>1</v>
      </c>
      <c r="S101" s="75">
        <f>(7.77+7.77+0.6+2.88+2.14+1.77+6.11+0.9+3.91+3.91+0.6+0.6)</f>
        <v>38.959999999999994</v>
      </c>
      <c r="T101" s="360"/>
      <c r="U101" s="237">
        <f>9.13*2.5</f>
        <v>22.825000000000003</v>
      </c>
      <c r="V101" s="75">
        <v>0</v>
      </c>
      <c r="W101" s="75">
        <v>1</v>
      </c>
      <c r="X101" s="75">
        <f>(1.97+0.75)*2.5</f>
        <v>6.7999999999999989</v>
      </c>
      <c r="Y101" s="75">
        <f>2.33+0.74+1.73+1.45</f>
        <v>6.2500000000000009</v>
      </c>
      <c r="Z101" s="75"/>
      <c r="AA101" s="92"/>
      <c r="AB101" s="77"/>
      <c r="AC101" s="60"/>
      <c r="AD101" s="61"/>
      <c r="AE101" s="51"/>
      <c r="AF101" s="22"/>
      <c r="AG101" s="22"/>
    </row>
    <row r="102" spans="1:33">
      <c r="A102" s="45"/>
      <c r="B102" s="40" t="s">
        <v>50</v>
      </c>
      <c r="C102" s="70"/>
      <c r="D102" s="129">
        <v>42.3</v>
      </c>
      <c r="E102" s="71"/>
      <c r="F102" s="220"/>
      <c r="G102" s="221"/>
      <c r="H102" s="222"/>
      <c r="I102" s="221"/>
      <c r="J102" s="148">
        <v>3.52</v>
      </c>
      <c r="K102" s="149">
        <v>5.43</v>
      </c>
      <c r="L102" s="149">
        <v>0</v>
      </c>
      <c r="M102" s="151"/>
      <c r="N102" s="150">
        <f>D102-(J102+K102)</f>
        <v>33.349999999999994</v>
      </c>
      <c r="O102" s="151">
        <f>14.49+21.41-((0.83*3)+0.93)</f>
        <v>32.479999999999997</v>
      </c>
      <c r="P102" s="151">
        <f>(5.31+11.68)-0.83</f>
        <v>16.16</v>
      </c>
      <c r="Q102" s="149">
        <v>2</v>
      </c>
      <c r="R102" s="149">
        <v>1</v>
      </c>
      <c r="S102" s="149">
        <f>(4.44+3.29+1.8+1.27+0.65+0.8+0.8+0.4)*2.5</f>
        <v>33.625000000000007</v>
      </c>
      <c r="T102" s="358">
        <f>(52.61+75.2)*2.5</f>
        <v>319.52499999999998</v>
      </c>
      <c r="U102" s="227">
        <f>18.74*2.5</f>
        <v>46.849999999999994</v>
      </c>
      <c r="V102" s="62">
        <v>1</v>
      </c>
      <c r="W102" s="62">
        <v>0</v>
      </c>
      <c r="X102" s="62">
        <f>((0.8*3)*2.5)+((2.64+0.6)*0.2)</f>
        <v>6.6480000000000015</v>
      </c>
      <c r="Y102" s="62">
        <v>1.27</v>
      </c>
      <c r="Z102" s="62"/>
      <c r="AA102" s="92"/>
      <c r="AB102" s="77"/>
      <c r="AC102" s="60"/>
      <c r="AD102" s="61"/>
      <c r="AE102" s="51"/>
      <c r="AF102" s="22"/>
      <c r="AG102" s="22"/>
    </row>
    <row r="103" spans="1:33">
      <c r="A103" s="45"/>
      <c r="B103" s="45"/>
      <c r="C103" s="53"/>
      <c r="D103" s="130">
        <v>42.1</v>
      </c>
      <c r="E103" s="72"/>
      <c r="F103" s="132"/>
      <c r="G103" s="223"/>
      <c r="H103" s="224"/>
      <c r="I103" s="223"/>
      <c r="J103" s="144">
        <v>3</v>
      </c>
      <c r="K103" s="145">
        <v>3.8</v>
      </c>
      <c r="L103" s="145">
        <v>0</v>
      </c>
      <c r="M103" s="147"/>
      <c r="N103" s="146">
        <f>D103-(J103+K103)</f>
        <v>35.300000000000004</v>
      </c>
      <c r="O103" s="147">
        <f>15+19.28-((0.83*3)+0.93)</f>
        <v>30.86</v>
      </c>
      <c r="P103" s="147">
        <f>(5+8.52)-0.83</f>
        <v>12.69</v>
      </c>
      <c r="Q103" s="145">
        <v>2</v>
      </c>
      <c r="R103" s="145">
        <v>1</v>
      </c>
      <c r="S103" s="145">
        <f>(3.85+3.78+0.6+1.6+0.6+1+0.9+0.43)*2.5</f>
        <v>31.9</v>
      </c>
      <c r="T103" s="359"/>
      <c r="U103" s="237">
        <f>(15.08*2.5)</f>
        <v>37.700000000000003</v>
      </c>
      <c r="V103" s="65">
        <v>1</v>
      </c>
      <c r="W103" s="65">
        <v>0</v>
      </c>
      <c r="X103" s="65">
        <f>((0.7+0.7)*2.5)+((3+0.6)*0.2)</f>
        <v>4.22</v>
      </c>
      <c r="Y103" s="65">
        <f>1.61+0.8</f>
        <v>2.41</v>
      </c>
      <c r="Z103" s="65"/>
      <c r="AA103" s="92"/>
      <c r="AB103" s="77"/>
      <c r="AC103" s="60"/>
      <c r="AD103" s="61"/>
      <c r="AE103" s="51"/>
      <c r="AF103" s="22"/>
      <c r="AG103" s="22"/>
    </row>
    <row r="104" spans="1:33">
      <c r="A104" s="45"/>
      <c r="B104" s="45"/>
      <c r="C104" s="53"/>
      <c r="D104" s="130">
        <v>46.4</v>
      </c>
      <c r="E104" s="72"/>
      <c r="F104" s="132"/>
      <c r="G104" s="223"/>
      <c r="H104" s="224"/>
      <c r="I104" s="223"/>
      <c r="J104" s="144">
        <f>3.24</f>
        <v>3.24</v>
      </c>
      <c r="K104" s="145">
        <v>4.03</v>
      </c>
      <c r="L104" s="145">
        <v>0</v>
      </c>
      <c r="M104" s="147"/>
      <c r="N104" s="146">
        <f>D104-(J104+K104)</f>
        <v>39.129999999999995</v>
      </c>
      <c r="O104" s="147">
        <f>15.16+22.56-((0.83*3)+0.93)</f>
        <v>34.299999999999997</v>
      </c>
      <c r="P104" s="147">
        <f>(5.4+8.8)-(0.83)</f>
        <v>13.370000000000001</v>
      </c>
      <c r="Q104" s="145">
        <v>2</v>
      </c>
      <c r="R104" s="145">
        <v>1</v>
      </c>
      <c r="S104" s="145">
        <f>(4.45+2.8+0.6+2.8+0.5+0.83+0.6+1.2+0.6+0.55)*2.5</f>
        <v>37.324999999999996</v>
      </c>
      <c r="T104" s="359"/>
      <c r="U104" s="237">
        <f>17.26*2.5</f>
        <v>43.150000000000006</v>
      </c>
      <c r="V104" s="65">
        <v>1</v>
      </c>
      <c r="W104" s="65">
        <v>0</v>
      </c>
      <c r="X104" s="65">
        <f>((1+1)*2.5)+((2.4+0.6+0.6)*0.2)</f>
        <v>5.72</v>
      </c>
      <c r="Y104" s="65">
        <f>1.15+1.41</f>
        <v>2.5599999999999996</v>
      </c>
      <c r="Z104" s="65"/>
      <c r="AA104" s="92"/>
      <c r="AB104" s="77"/>
      <c r="AC104" s="60"/>
      <c r="AD104" s="61"/>
      <c r="AE104" s="51"/>
      <c r="AF104" s="22"/>
      <c r="AG104" s="22"/>
    </row>
    <row r="105" spans="1:33">
      <c r="A105" s="45"/>
      <c r="B105" s="45"/>
      <c r="C105" s="53"/>
      <c r="D105" s="130">
        <v>45.5</v>
      </c>
      <c r="E105" s="72"/>
      <c r="F105" s="132"/>
      <c r="G105" s="223"/>
      <c r="H105" s="224"/>
      <c r="I105" s="223"/>
      <c r="J105" s="64">
        <f>2.54</f>
        <v>2.54</v>
      </c>
      <c r="K105" s="65">
        <v>4.09</v>
      </c>
      <c r="L105" s="65">
        <v>0</v>
      </c>
      <c r="M105" s="135">
        <v>1.84</v>
      </c>
      <c r="N105" s="54">
        <f>D105-(J105+K105+M105)</f>
        <v>37.03</v>
      </c>
      <c r="O105" s="135">
        <f>(15.8+19.52)-((0.83*4)+0.93)</f>
        <v>31.07</v>
      </c>
      <c r="P105" s="135">
        <f>(4.9+8.58+5.44)-(0.83*2)</f>
        <v>17.260000000000002</v>
      </c>
      <c r="Q105" s="65">
        <v>3</v>
      </c>
      <c r="R105" s="65">
        <v>1</v>
      </c>
      <c r="S105" s="65">
        <f>(1+4.55+2.8+0.6+2.4+1.27+0.43+0.9+0.55+0.6)*2.5</f>
        <v>37.75</v>
      </c>
      <c r="T105" s="359"/>
      <c r="U105" s="237">
        <f>19.5*2.5</f>
        <v>48.75</v>
      </c>
      <c r="V105" s="65">
        <v>1</v>
      </c>
      <c r="W105" s="65">
        <v>0</v>
      </c>
      <c r="X105" s="65">
        <f>((1+1)*2.5)+((2.3+0.6+0.6)*0.2)</f>
        <v>5.7</v>
      </c>
      <c r="Y105" s="65">
        <v>1.49</v>
      </c>
      <c r="Z105" s="65"/>
      <c r="AA105" s="92"/>
      <c r="AB105" s="77"/>
      <c r="AC105" s="60"/>
      <c r="AD105" s="61"/>
      <c r="AE105" s="51"/>
      <c r="AF105" s="22"/>
      <c r="AG105" s="22"/>
    </row>
    <row r="106" spans="1:33">
      <c r="A106" s="45"/>
      <c r="B106" s="45"/>
      <c r="C106" s="53"/>
      <c r="D106" s="130"/>
      <c r="E106" s="72"/>
      <c r="F106" s="130">
        <v>63.1</v>
      </c>
      <c r="G106" s="223"/>
      <c r="H106" s="224"/>
      <c r="I106" s="223"/>
      <c r="J106" s="64">
        <v>4.3499999999999996</v>
      </c>
      <c r="K106" s="65">
        <v>3.79</v>
      </c>
      <c r="L106" s="65">
        <v>1.26</v>
      </c>
      <c r="M106" s="135">
        <v>2.62</v>
      </c>
      <c r="N106" s="54">
        <f>F106-(J106+K106+L106+M106)</f>
        <v>51.08</v>
      </c>
      <c r="O106" s="135">
        <f>(15.6+14.8+14.1+15.72)-((0.83*9)+0.93)</f>
        <v>51.82</v>
      </c>
      <c r="P106" s="135">
        <f>(4.6+7.8+6.02+7.5)-(0.83*3)</f>
        <v>23.43</v>
      </c>
      <c r="Q106" s="65">
        <v>6</v>
      </c>
      <c r="R106" s="65">
        <v>1</v>
      </c>
      <c r="S106" s="65">
        <f>(7.25+5.25+4.4+0.6+0.6+5.25+0.55+1.85+1.85+0.9)*2.5</f>
        <v>71.250000000000014</v>
      </c>
      <c r="T106" s="359"/>
      <c r="U106" s="237">
        <f>18.46*2.5</f>
        <v>46.150000000000006</v>
      </c>
      <c r="V106" s="65">
        <v>0</v>
      </c>
      <c r="W106" s="65">
        <v>1</v>
      </c>
      <c r="X106" s="65">
        <f>(1.85+0.7+0.7)*2.5</f>
        <v>8.125</v>
      </c>
      <c r="Y106" s="65">
        <f>1.45+1.41+1.25</f>
        <v>4.1099999999999994</v>
      </c>
      <c r="Z106" s="65"/>
      <c r="AA106" s="92"/>
      <c r="AB106" s="77"/>
      <c r="AC106" s="60"/>
      <c r="AD106" s="61"/>
      <c r="AE106" s="51"/>
      <c r="AF106" s="22"/>
      <c r="AG106" s="22"/>
    </row>
    <row r="107" spans="1:33">
      <c r="A107" s="45"/>
      <c r="B107" s="45"/>
      <c r="C107" s="53"/>
      <c r="D107" s="130"/>
      <c r="E107" s="72"/>
      <c r="F107" s="130">
        <v>63.3</v>
      </c>
      <c r="G107" s="223"/>
      <c r="H107" s="132"/>
      <c r="I107" s="223"/>
      <c r="J107" s="64">
        <v>4.2699999999999996</v>
      </c>
      <c r="K107" s="65">
        <v>3.75</v>
      </c>
      <c r="L107" s="65">
        <v>1.4</v>
      </c>
      <c r="M107" s="135"/>
      <c r="N107" s="54">
        <f>F107-(J107+K107+L107)</f>
        <v>53.879999999999995</v>
      </c>
      <c r="O107" s="135">
        <f>(17.3+12.84+17.09+16.98)-((0.83*8+0.93))</f>
        <v>56.640000000000008</v>
      </c>
      <c r="P107" s="135">
        <f>(4.9+7.76+4.76)-(0.83*2)</f>
        <v>15.760000000000002</v>
      </c>
      <c r="Q107" s="65">
        <v>5</v>
      </c>
      <c r="R107" s="65">
        <v>1</v>
      </c>
      <c r="S107" s="65">
        <f>(4.7+2.01+3.23+0.6+2.9+0.3+0.55+0.9+2.05+2.05+2.05+0.9)*2.5</f>
        <v>55.600000000000009</v>
      </c>
      <c r="T107" s="359"/>
      <c r="U107" s="237">
        <f>14.22*2.5</f>
        <v>35.550000000000004</v>
      </c>
      <c r="V107" s="65">
        <v>0</v>
      </c>
      <c r="W107" s="65">
        <v>1</v>
      </c>
      <c r="X107" s="65">
        <f>(0.7+1.7)*2.5</f>
        <v>6</v>
      </c>
      <c r="Y107" s="65">
        <f>1.42+1.99+1.2</f>
        <v>4.6100000000000003</v>
      </c>
      <c r="Z107" s="65"/>
      <c r="AA107" s="92"/>
      <c r="AB107" s="77"/>
      <c r="AC107" s="60"/>
      <c r="AD107" s="61"/>
      <c r="AE107" s="51"/>
      <c r="AF107" s="22"/>
      <c r="AG107" s="22"/>
    </row>
    <row r="108" spans="1:33" ht="15.75" thickBot="1">
      <c r="A108" s="45"/>
      <c r="B108" s="67"/>
      <c r="C108" s="168"/>
      <c r="D108" s="128"/>
      <c r="E108" s="73"/>
      <c r="F108" s="128"/>
      <c r="G108" s="225"/>
      <c r="H108" s="172">
        <v>84.5</v>
      </c>
      <c r="I108" s="225"/>
      <c r="J108" s="74">
        <v>8.1999999999999993</v>
      </c>
      <c r="K108" s="75">
        <v>4.6399999999999997</v>
      </c>
      <c r="L108" s="75">
        <v>1.33</v>
      </c>
      <c r="M108" s="137">
        <v>2.08</v>
      </c>
      <c r="N108" s="76">
        <f>H108-(J108+K108+L108+M108)</f>
        <v>68.25</v>
      </c>
      <c r="O108" s="137">
        <f>(23.03+12.7+15.35+13.81+18.21)-((0.83*12)+0.93)</f>
        <v>72.209999999999994</v>
      </c>
      <c r="P108" s="137">
        <f>(12.01+4.75+8.85+5.88)-(0.83*4)</f>
        <v>28.169999999999998</v>
      </c>
      <c r="Q108" s="75">
        <v>8</v>
      </c>
      <c r="R108" s="75">
        <v>1</v>
      </c>
      <c r="S108" s="75">
        <f>(7.77+7.77+0.6+2.88+2.14+1.77+6.11+0.9+3.91+3.91+0.6+0.6)</f>
        <v>38.959999999999994</v>
      </c>
      <c r="T108" s="360"/>
      <c r="U108" s="237">
        <f>9.13*2.5</f>
        <v>22.825000000000003</v>
      </c>
      <c r="V108" s="75">
        <v>0</v>
      </c>
      <c r="W108" s="75">
        <v>1</v>
      </c>
      <c r="X108" s="75">
        <f>(1.97+0.75)*2.5</f>
        <v>6.7999999999999989</v>
      </c>
      <c r="Y108" s="75">
        <f>2.33+0.74+1.73+1.45</f>
        <v>6.2500000000000009</v>
      </c>
      <c r="Z108" s="75"/>
      <c r="AA108" s="92"/>
      <c r="AB108" s="77"/>
      <c r="AC108" s="60"/>
      <c r="AD108" s="61"/>
      <c r="AE108" s="51"/>
      <c r="AF108" s="22"/>
      <c r="AG108" s="22"/>
    </row>
    <row r="109" spans="1:33">
      <c r="A109" s="45"/>
      <c r="B109" s="40" t="s">
        <v>51</v>
      </c>
      <c r="C109" s="70"/>
      <c r="D109" s="129">
        <v>42.3</v>
      </c>
      <c r="E109" s="71"/>
      <c r="F109" s="220"/>
      <c r="G109" s="221"/>
      <c r="H109" s="222"/>
      <c r="I109" s="221"/>
      <c r="J109" s="148">
        <v>3.52</v>
      </c>
      <c r="K109" s="149">
        <v>5.43</v>
      </c>
      <c r="L109" s="149">
        <v>0</v>
      </c>
      <c r="M109" s="151"/>
      <c r="N109" s="150">
        <f>D109-(J109+K109)</f>
        <v>33.349999999999994</v>
      </c>
      <c r="O109" s="151">
        <f>14.49+21.41-((0.83*2)+0.93)</f>
        <v>33.31</v>
      </c>
      <c r="P109" s="151">
        <f>(5.31+11.68)-0.83</f>
        <v>16.16</v>
      </c>
      <c r="Q109" s="149">
        <v>2</v>
      </c>
      <c r="R109" s="149">
        <v>1</v>
      </c>
      <c r="S109" s="149">
        <f>(4.44+3.29+1.8+1.27+0.65+0.8+0.8+0.4)*2.5</f>
        <v>33.625000000000007</v>
      </c>
      <c r="T109" s="358">
        <f>(73.97*2.5)-((4*0.2)+0.15)</f>
        <v>183.97500000000002</v>
      </c>
      <c r="U109" s="227">
        <f>18.74*2.5</f>
        <v>46.849999999999994</v>
      </c>
      <c r="V109" s="62">
        <v>1</v>
      </c>
      <c r="W109" s="62">
        <v>0</v>
      </c>
      <c r="X109" s="62">
        <f>((0.8*3)*2.5)+((2.64+0.6)*0.2)</f>
        <v>6.6480000000000015</v>
      </c>
      <c r="Y109" s="62">
        <v>1.27</v>
      </c>
      <c r="Z109" s="62"/>
      <c r="AA109" s="92"/>
      <c r="AB109" s="77"/>
      <c r="AC109" s="60"/>
      <c r="AD109" s="61"/>
      <c r="AE109" s="51"/>
      <c r="AF109" s="22"/>
      <c r="AG109" s="22"/>
    </row>
    <row r="110" spans="1:33">
      <c r="A110" s="45"/>
      <c r="B110" s="45"/>
      <c r="C110" s="53"/>
      <c r="D110" s="130"/>
      <c r="E110" s="72"/>
      <c r="F110" s="132">
        <v>63.3</v>
      </c>
      <c r="G110" s="223"/>
      <c r="H110" s="224"/>
      <c r="I110" s="223"/>
      <c r="J110" s="64">
        <v>4.2699999999999996</v>
      </c>
      <c r="K110" s="65">
        <v>3.75</v>
      </c>
      <c r="L110" s="65">
        <v>1.4</v>
      </c>
      <c r="M110" s="135"/>
      <c r="N110" s="54">
        <f>F110-(J110+K110+L110)</f>
        <v>53.879999999999995</v>
      </c>
      <c r="O110" s="135">
        <f>(17.3+12.84+17.09+16.98)-((0.83*8+0.93))</f>
        <v>56.640000000000008</v>
      </c>
      <c r="P110" s="135">
        <f>(4.9+7.76+4.76)-(0.83*2)</f>
        <v>15.760000000000002</v>
      </c>
      <c r="Q110" s="65">
        <v>5</v>
      </c>
      <c r="R110" s="65">
        <v>1</v>
      </c>
      <c r="S110" s="65">
        <f>(4.7+2.01+3.23+0.6+2.9+0.3+0.55+0.9+2.05+2.05+2.05+0.9)*2.5</f>
        <v>55.600000000000009</v>
      </c>
      <c r="T110" s="359"/>
      <c r="U110" s="237">
        <f>14.22*2.5</f>
        <v>35.550000000000004</v>
      </c>
      <c r="V110" s="65">
        <v>0</v>
      </c>
      <c r="W110" s="65">
        <v>1</v>
      </c>
      <c r="X110" s="65">
        <f>(0.7+1.7)*2.5</f>
        <v>6</v>
      </c>
      <c r="Y110" s="65">
        <f>1.42+1.99+1.2</f>
        <v>4.6100000000000003</v>
      </c>
      <c r="Z110" s="65"/>
      <c r="AA110" s="92"/>
      <c r="AB110" s="77"/>
      <c r="AC110" s="60"/>
      <c r="AD110" s="61"/>
      <c r="AE110" s="51"/>
      <c r="AF110" s="22"/>
      <c r="AG110" s="22"/>
    </row>
    <row r="111" spans="1:33" ht="15.75" thickBot="1">
      <c r="A111" s="45"/>
      <c r="B111" s="67"/>
      <c r="C111" s="168"/>
      <c r="D111" s="128"/>
      <c r="E111" s="73"/>
      <c r="F111" s="172"/>
      <c r="G111" s="225"/>
      <c r="H111" s="226">
        <v>84.5</v>
      </c>
      <c r="I111" s="225"/>
      <c r="J111" s="74">
        <v>8.1999999999999993</v>
      </c>
      <c r="K111" s="75">
        <v>4.6399999999999997</v>
      </c>
      <c r="L111" s="75">
        <v>1.33</v>
      </c>
      <c r="M111" s="137">
        <v>2.08</v>
      </c>
      <c r="N111" s="76">
        <f>H111-(J111+K111+L111+M111)</f>
        <v>68.25</v>
      </c>
      <c r="O111" s="137">
        <f>(23.03+12.7+15.35+13.81+18.21)-((0.83*12)+0.93)</f>
        <v>72.209999999999994</v>
      </c>
      <c r="P111" s="137">
        <f>(12.01+4.75+8.85+5.88)-(0.83*4)</f>
        <v>28.169999999999998</v>
      </c>
      <c r="Q111" s="75">
        <v>8</v>
      </c>
      <c r="R111" s="75">
        <v>1</v>
      </c>
      <c r="S111" s="75">
        <f>(7.77+7.77+0.6+2.88+2.14+1.77+6.11+0.9+3.91+3.91+0.6+0.6)</f>
        <v>38.959999999999994</v>
      </c>
      <c r="T111" s="360"/>
      <c r="U111" s="237">
        <f>9.13*2.5</f>
        <v>22.825000000000003</v>
      </c>
      <c r="V111" s="75">
        <v>0</v>
      </c>
      <c r="W111" s="75">
        <v>1</v>
      </c>
      <c r="X111" s="75">
        <f>(1.97+0.75)*2.5</f>
        <v>6.7999999999999989</v>
      </c>
      <c r="Y111" s="75">
        <f>2.33+0.74+1.73+1.45</f>
        <v>6.2500000000000009</v>
      </c>
      <c r="Z111" s="75"/>
      <c r="AA111" s="92"/>
      <c r="AB111" s="77"/>
      <c r="AC111" s="60"/>
      <c r="AD111" s="61"/>
      <c r="AE111" s="51"/>
      <c r="AF111" s="22"/>
      <c r="AG111" s="22"/>
    </row>
    <row r="112" spans="1:33">
      <c r="A112" s="45"/>
      <c r="B112" s="40" t="s">
        <v>52</v>
      </c>
      <c r="C112" s="70"/>
      <c r="D112" s="129">
        <v>42.3</v>
      </c>
      <c r="E112" s="71"/>
      <c r="F112" s="220"/>
      <c r="G112" s="221"/>
      <c r="H112" s="222"/>
      <c r="I112" s="221"/>
      <c r="J112" s="148">
        <v>3.52</v>
      </c>
      <c r="K112" s="149">
        <v>5.43</v>
      </c>
      <c r="L112" s="149">
        <v>0</v>
      </c>
      <c r="M112" s="151"/>
      <c r="N112" s="150">
        <f>D112-(J112+K112)</f>
        <v>33.349999999999994</v>
      </c>
      <c r="O112" s="151">
        <f>14.49+21.41-((0.83*3)+0.93)</f>
        <v>32.479999999999997</v>
      </c>
      <c r="P112" s="151">
        <f>(5.31+11.68)-0.83</f>
        <v>16.16</v>
      </c>
      <c r="Q112" s="149">
        <v>2</v>
      </c>
      <c r="R112" s="149">
        <v>1</v>
      </c>
      <c r="S112" s="149">
        <f>(4.44+3.29+1.8+1.27+0.65+0.8+0.8+0.4)*2.5</f>
        <v>33.625000000000007</v>
      </c>
      <c r="T112" s="358">
        <f>(73.97*2.5)-((4*0.2)+0.15)</f>
        <v>183.97500000000002</v>
      </c>
      <c r="U112" s="227">
        <f>18.74*2.5</f>
        <v>46.849999999999994</v>
      </c>
      <c r="V112" s="62">
        <v>1</v>
      </c>
      <c r="W112" s="62">
        <v>0</v>
      </c>
      <c r="X112" s="62">
        <f>((0.8*3)*2.5)+((2.64+0.6)*0.2)</f>
        <v>6.6480000000000015</v>
      </c>
      <c r="Y112" s="62">
        <v>1.27</v>
      </c>
      <c r="Z112" s="62"/>
      <c r="AA112" s="92"/>
      <c r="AB112" s="77"/>
      <c r="AC112" s="60"/>
      <c r="AD112" s="61"/>
      <c r="AE112" s="51"/>
      <c r="AF112" s="22"/>
      <c r="AG112" s="22"/>
    </row>
    <row r="113" spans="1:33">
      <c r="A113" s="45"/>
      <c r="B113" s="45"/>
      <c r="C113" s="53"/>
      <c r="D113" s="130"/>
      <c r="E113" s="72"/>
      <c r="F113" s="132">
        <v>63.3</v>
      </c>
      <c r="G113" s="223"/>
      <c r="H113" s="224"/>
      <c r="I113" s="223"/>
      <c r="J113" s="64">
        <v>4.2699999999999996</v>
      </c>
      <c r="K113" s="65">
        <v>3.75</v>
      </c>
      <c r="L113" s="65">
        <v>1.4</v>
      </c>
      <c r="M113" s="135"/>
      <c r="N113" s="54">
        <f>F113-(J113+K113+L113)</f>
        <v>53.879999999999995</v>
      </c>
      <c r="O113" s="135">
        <f>(17.3+12.84+17.09+16.98)-((0.83*8+0.93))</f>
        <v>56.640000000000008</v>
      </c>
      <c r="P113" s="135">
        <f>(4.9+7.76+4.76)-(0.83*2)</f>
        <v>15.760000000000002</v>
      </c>
      <c r="Q113" s="65">
        <v>5</v>
      </c>
      <c r="R113" s="65">
        <v>1</v>
      </c>
      <c r="S113" s="65">
        <f>(4.7+2.01+3.23+0.6+2.9+0.3+0.55+0.9+2.05+2.05+2.05+0.9)*2.5</f>
        <v>55.600000000000009</v>
      </c>
      <c r="T113" s="359"/>
      <c r="U113" s="237">
        <f>14.22*2.5</f>
        <v>35.550000000000004</v>
      </c>
      <c r="V113" s="65">
        <v>0</v>
      </c>
      <c r="W113" s="65">
        <v>1</v>
      </c>
      <c r="X113" s="65">
        <f>(0.7+1.7)*2.5</f>
        <v>6</v>
      </c>
      <c r="Y113" s="65">
        <f>1.42+1.99+1.2</f>
        <v>4.6100000000000003</v>
      </c>
      <c r="Z113" s="65"/>
      <c r="AA113" s="92"/>
      <c r="AB113" s="77"/>
      <c r="AC113" s="60"/>
      <c r="AD113" s="61"/>
      <c r="AE113" s="51"/>
      <c r="AF113" s="22"/>
      <c r="AG113" s="22"/>
    </row>
    <row r="114" spans="1:33" ht="15.75" thickBot="1">
      <c r="A114" s="45"/>
      <c r="B114" s="67"/>
      <c r="C114" s="168"/>
      <c r="D114" s="128"/>
      <c r="E114" s="73"/>
      <c r="F114" s="172"/>
      <c r="G114" s="225"/>
      <c r="H114" s="226">
        <v>84.5</v>
      </c>
      <c r="I114" s="225"/>
      <c r="J114" s="68">
        <v>8.1999999999999993</v>
      </c>
      <c r="K114" s="69">
        <v>4.6399999999999997</v>
      </c>
      <c r="L114" s="69">
        <v>1.33</v>
      </c>
      <c r="M114" s="136">
        <v>2.08</v>
      </c>
      <c r="N114" s="58">
        <f>H114-(J114+K114+L114+M114)</f>
        <v>68.25</v>
      </c>
      <c r="O114" s="136">
        <f>(23.03+12.7+15.35+13.81+18.21)-((0.83*12)+0.93)</f>
        <v>72.209999999999994</v>
      </c>
      <c r="P114" s="136">
        <f>(12.01+4.75+8.85+5.88)-(0.83*4)</f>
        <v>28.169999999999998</v>
      </c>
      <c r="Q114" s="69">
        <v>8</v>
      </c>
      <c r="R114" s="69">
        <v>1</v>
      </c>
      <c r="S114" s="69">
        <f>(7.77+7.77+0.6+2.88+2.14+1.77+6.11+0.9+3.91+3.91+0.6+0.6)</f>
        <v>38.959999999999994</v>
      </c>
      <c r="T114" s="360"/>
      <c r="U114" s="238">
        <f>9.13*2.5</f>
        <v>22.825000000000003</v>
      </c>
      <c r="V114" s="69">
        <v>0</v>
      </c>
      <c r="W114" s="69">
        <v>1</v>
      </c>
      <c r="X114" s="69">
        <f>(1.97+0.75)*2.5</f>
        <v>6.7999999999999989</v>
      </c>
      <c r="Y114" s="69">
        <f>2.33+0.74+1.73+1.45</f>
        <v>6.2500000000000009</v>
      </c>
      <c r="Z114" s="69"/>
      <c r="AA114" s="92"/>
      <c r="AB114" s="77"/>
      <c r="AC114" s="60"/>
      <c r="AD114" s="61"/>
      <c r="AE114" s="51"/>
      <c r="AF114" s="22"/>
      <c r="AG114" s="22"/>
    </row>
    <row r="115" spans="1:33" ht="15.75" thickBot="1">
      <c r="A115" s="188"/>
      <c r="B115" s="188"/>
      <c r="C115" s="189"/>
      <c r="D115" s="39"/>
      <c r="E115" s="188"/>
      <c r="F115" s="190"/>
      <c r="G115" s="190"/>
      <c r="H115" s="190"/>
      <c r="I115" s="190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2"/>
      <c r="U115" s="192"/>
      <c r="V115" s="193"/>
      <c r="W115" s="193"/>
      <c r="X115" s="193"/>
      <c r="Y115" s="193"/>
      <c r="Z115" s="193"/>
      <c r="AA115" s="92"/>
      <c r="AB115" s="194"/>
      <c r="AC115" s="60"/>
      <c r="AD115" s="51"/>
      <c r="AE115" s="51"/>
      <c r="AF115" s="22"/>
      <c r="AG115" s="22"/>
    </row>
    <row r="116" spans="1:33" ht="15.75" thickBot="1">
      <c r="A116" s="188"/>
      <c r="B116" s="188"/>
      <c r="C116" s="189"/>
      <c r="D116" s="39"/>
      <c r="E116" s="188"/>
      <c r="F116" s="190"/>
      <c r="G116" s="190"/>
      <c r="H116" s="190"/>
      <c r="I116" s="190"/>
      <c r="J116" s="196">
        <f>SUM(J8:J114)</f>
        <v>668.46</v>
      </c>
      <c r="K116" s="197">
        <f>SUM(K8:K114)</f>
        <v>469.48999999999995</v>
      </c>
      <c r="L116" s="197">
        <f>SUM(L8:L114)</f>
        <v>100.08000000000004</v>
      </c>
      <c r="M116" s="197">
        <f>SUM(M8:M114)</f>
        <v>90.84</v>
      </c>
      <c r="N116" s="197" t="e">
        <f t="shared" ref="N116:Z116" si="0">SUM(N8:N114)</f>
        <v>#REF!</v>
      </c>
      <c r="O116" s="197">
        <f t="shared" si="0"/>
        <v>5885.4599999999991</v>
      </c>
      <c r="P116" s="197">
        <f t="shared" si="0"/>
        <v>2178.8900000000012</v>
      </c>
      <c r="Q116" s="197">
        <f t="shared" si="0"/>
        <v>548</v>
      </c>
      <c r="R116" s="197">
        <f t="shared" si="0"/>
        <v>107</v>
      </c>
      <c r="S116" s="197">
        <f t="shared" si="0"/>
        <v>6361.3624999999993</v>
      </c>
      <c r="T116" s="197">
        <f t="shared" si="0"/>
        <v>5065.9250000000002</v>
      </c>
      <c r="U116" s="197">
        <f t="shared" si="0"/>
        <v>4379.55</v>
      </c>
      <c r="V116" s="197">
        <f t="shared" si="0"/>
        <v>44</v>
      </c>
      <c r="W116" s="197">
        <f t="shared" si="0"/>
        <v>69</v>
      </c>
      <c r="X116" s="197">
        <f t="shared" si="0"/>
        <v>729.98400000000049</v>
      </c>
      <c r="Y116" s="197">
        <f t="shared" si="0"/>
        <v>447.75000000000023</v>
      </c>
      <c r="Z116" s="197">
        <f t="shared" si="0"/>
        <v>0</v>
      </c>
      <c r="AA116" s="92"/>
      <c r="AB116" s="194"/>
      <c r="AC116" s="60"/>
      <c r="AD116" s="51"/>
      <c r="AE116" s="51"/>
      <c r="AF116" s="22"/>
      <c r="AG116" s="22"/>
    </row>
    <row r="117" spans="1:33" ht="15.75" thickBot="1">
      <c r="A117" s="22"/>
      <c r="B117" s="22"/>
      <c r="C117" s="22"/>
      <c r="D117" s="190"/>
      <c r="E117" s="205"/>
      <c r="F117" s="39"/>
      <c r="G117" s="39"/>
      <c r="H117" s="39"/>
      <c r="I117" s="195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66"/>
      <c r="AB117" s="24"/>
      <c r="AC117" s="24"/>
      <c r="AD117" s="24"/>
      <c r="AE117" s="24"/>
      <c r="AF117" s="79" t="s">
        <v>31</v>
      </c>
      <c r="AG117" s="79"/>
    </row>
    <row r="118" spans="1:33" ht="24" customHeight="1">
      <c r="A118" s="104" t="s">
        <v>32</v>
      </c>
      <c r="B118" s="105"/>
      <c r="C118" s="106"/>
      <c r="D118" s="206">
        <f>SUM(D8:D114)</f>
        <v>1475.9999999999998</v>
      </c>
      <c r="E118" s="207"/>
      <c r="F118" s="208">
        <f>SUM(F7:F114)</f>
        <v>1833.069999999999</v>
      </c>
      <c r="G118" s="207"/>
      <c r="H118" s="206">
        <f>SUM(H7:H114)</f>
        <v>2450.15</v>
      </c>
      <c r="I118" s="207"/>
      <c r="J118" s="107" t="e">
        <f>#REF!+H118+F118+D118</f>
        <v>#REF!</v>
      </c>
      <c r="K118" s="108"/>
      <c r="L118" s="108"/>
      <c r="M118" s="138"/>
      <c r="N118" s="109"/>
      <c r="O118" s="138"/>
      <c r="P118" s="13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66"/>
      <c r="AB118" s="24"/>
      <c r="AC118" s="24"/>
      <c r="AD118" s="24"/>
      <c r="AE118" s="24"/>
      <c r="AF118" s="80" t="e">
        <f>$J$118</f>
        <v>#REF!</v>
      </c>
      <c r="AG118" s="81" t="s">
        <v>8</v>
      </c>
    </row>
    <row r="119" spans="1:33" ht="12.75" customHeight="1">
      <c r="A119" s="110"/>
      <c r="B119" s="111"/>
      <c r="C119" s="112"/>
      <c r="D119" s="209"/>
      <c r="E119" s="210"/>
      <c r="F119" s="211"/>
      <c r="G119" s="210"/>
      <c r="H119" s="209"/>
      <c r="I119" s="210"/>
      <c r="J119" s="113"/>
      <c r="K119" s="114"/>
      <c r="L119" s="114"/>
      <c r="M119" s="139"/>
      <c r="N119" s="115"/>
      <c r="O119" s="139"/>
      <c r="P119" s="139"/>
      <c r="Q119" s="114"/>
      <c r="R119" s="114"/>
      <c r="S119" s="116"/>
      <c r="T119" s="116"/>
      <c r="U119" s="116"/>
      <c r="V119" s="114"/>
      <c r="W119" s="114"/>
      <c r="X119" s="114"/>
      <c r="Y119" s="114"/>
      <c r="Z119" s="114"/>
      <c r="AA119" s="66"/>
      <c r="AB119" s="24"/>
      <c r="AC119" s="24"/>
      <c r="AD119" s="24"/>
      <c r="AE119" s="24"/>
      <c r="AF119" s="82"/>
      <c r="AG119" s="83"/>
    </row>
    <row r="120" spans="1:33" ht="15.75" thickBot="1">
      <c r="A120" s="117" t="s">
        <v>33</v>
      </c>
      <c r="B120" s="118"/>
      <c r="C120" s="119"/>
      <c r="D120" s="204">
        <f>COUNT(D7:D114)</f>
        <v>34</v>
      </c>
      <c r="E120" s="120"/>
      <c r="F120" s="121">
        <f>COUNT(F7:F114)</f>
        <v>29</v>
      </c>
      <c r="G120" s="120"/>
      <c r="H120" s="121">
        <f>COUNT(H7:H114)</f>
        <v>29</v>
      </c>
      <c r="I120" s="120"/>
      <c r="J120" s="122"/>
      <c r="K120" s="123"/>
      <c r="L120" s="123"/>
      <c r="M120" s="134"/>
      <c r="N120" s="94"/>
      <c r="O120" s="134"/>
      <c r="P120" s="13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84"/>
      <c r="AB120" s="24"/>
      <c r="AC120" s="24"/>
      <c r="AD120" s="24"/>
      <c r="AE120" s="24"/>
      <c r="AF120" s="85"/>
      <c r="AG120" s="78"/>
    </row>
    <row r="123" spans="1:33">
      <c r="B123" s="232" t="s">
        <v>68</v>
      </c>
    </row>
    <row r="125" spans="1:33">
      <c r="B125" s="3" t="s">
        <v>10</v>
      </c>
      <c r="D125" s="233" t="s">
        <v>69</v>
      </c>
      <c r="F125" s="214">
        <f>35.2+55</f>
        <v>90.2</v>
      </c>
      <c r="G125" s="215" t="s">
        <v>8</v>
      </c>
      <c r="I125" s="234" t="s">
        <v>70</v>
      </c>
    </row>
    <row r="126" spans="1:33">
      <c r="B126" s="3" t="s">
        <v>24</v>
      </c>
      <c r="D126" s="233" t="s">
        <v>69</v>
      </c>
      <c r="F126" s="214">
        <f t="shared" ref="F126:F131" si="1">35+54</f>
        <v>89</v>
      </c>
      <c r="G126" s="215" t="s">
        <v>8</v>
      </c>
      <c r="I126" s="234" t="s">
        <v>70</v>
      </c>
    </row>
    <row r="127" spans="1:33">
      <c r="B127" s="3" t="s">
        <v>25</v>
      </c>
      <c r="D127" s="233" t="s">
        <v>69</v>
      </c>
      <c r="F127" s="214">
        <f t="shared" si="1"/>
        <v>89</v>
      </c>
      <c r="G127" s="215" t="s">
        <v>8</v>
      </c>
      <c r="I127" s="234" t="s">
        <v>70</v>
      </c>
    </row>
    <row r="128" spans="1:33">
      <c r="B128" s="3" t="s">
        <v>26</v>
      </c>
      <c r="D128" s="233" t="s">
        <v>69</v>
      </c>
      <c r="F128" s="214">
        <f t="shared" si="1"/>
        <v>89</v>
      </c>
      <c r="G128" s="215" t="s">
        <v>8</v>
      </c>
      <c r="I128" s="234" t="s">
        <v>70</v>
      </c>
    </row>
    <row r="129" spans="2:11">
      <c r="B129" s="3" t="s">
        <v>27</v>
      </c>
      <c r="D129" s="233" t="s">
        <v>69</v>
      </c>
      <c r="F129" s="214">
        <f t="shared" si="1"/>
        <v>89</v>
      </c>
      <c r="G129" s="215" t="s">
        <v>8</v>
      </c>
      <c r="I129" s="234" t="s">
        <v>70</v>
      </c>
    </row>
    <row r="130" spans="2:11">
      <c r="B130" s="3" t="s">
        <v>28</v>
      </c>
      <c r="D130" s="233" t="s">
        <v>69</v>
      </c>
      <c r="F130" s="214">
        <f t="shared" si="1"/>
        <v>89</v>
      </c>
      <c r="G130" s="215" t="s">
        <v>8</v>
      </c>
      <c r="I130" s="234" t="s">
        <v>70</v>
      </c>
    </row>
    <row r="131" spans="2:11">
      <c r="B131" s="3" t="s">
        <v>29</v>
      </c>
      <c r="D131" s="233" t="s">
        <v>69</v>
      </c>
      <c r="F131" s="214">
        <f t="shared" si="1"/>
        <v>89</v>
      </c>
      <c r="G131" s="215" t="s">
        <v>8</v>
      </c>
      <c r="I131" s="234" t="s">
        <v>70</v>
      </c>
    </row>
    <row r="132" spans="2:11">
      <c r="B132" s="3" t="s">
        <v>30</v>
      </c>
      <c r="D132" s="233" t="s">
        <v>69</v>
      </c>
      <c r="F132" s="214">
        <v>64</v>
      </c>
      <c r="G132" s="215" t="s">
        <v>8</v>
      </c>
      <c r="I132" s="234" t="s">
        <v>70</v>
      </c>
    </row>
    <row r="133" spans="2:11">
      <c r="B133" s="3" t="s">
        <v>48</v>
      </c>
      <c r="D133" s="233" t="s">
        <v>69</v>
      </c>
      <c r="F133" s="214">
        <v>60</v>
      </c>
      <c r="G133" s="215" t="s">
        <v>8</v>
      </c>
      <c r="I133" s="234" t="s">
        <v>70</v>
      </c>
    </row>
    <row r="134" spans="2:11">
      <c r="B134" s="3" t="s">
        <v>49</v>
      </c>
      <c r="D134" s="233" t="s">
        <v>69</v>
      </c>
      <c r="F134" s="214">
        <v>60</v>
      </c>
      <c r="G134" s="215" t="s">
        <v>8</v>
      </c>
      <c r="I134" s="234" t="s">
        <v>70</v>
      </c>
    </row>
    <row r="135" spans="2:11">
      <c r="B135" s="3" t="s">
        <v>50</v>
      </c>
      <c r="D135" s="233" t="s">
        <v>69</v>
      </c>
      <c r="F135" s="214">
        <v>60</v>
      </c>
      <c r="G135" s="215" t="s">
        <v>8</v>
      </c>
      <c r="I135" s="234" t="s">
        <v>70</v>
      </c>
    </row>
    <row r="136" spans="2:11">
      <c r="B136" s="3" t="s">
        <v>51</v>
      </c>
      <c r="D136" s="233" t="s">
        <v>69</v>
      </c>
      <c r="F136" s="214">
        <v>24</v>
      </c>
      <c r="G136" s="215" t="s">
        <v>8</v>
      </c>
      <c r="I136" s="234" t="s">
        <v>70</v>
      </c>
    </row>
    <row r="137" spans="2:11">
      <c r="B137" s="3" t="s">
        <v>52</v>
      </c>
      <c r="D137" s="233" t="s">
        <v>69</v>
      </c>
      <c r="F137" s="214">
        <v>24</v>
      </c>
      <c r="G137" s="215" t="s">
        <v>8</v>
      </c>
      <c r="I137" s="234" t="s">
        <v>70</v>
      </c>
    </row>
    <row r="138" spans="2:11">
      <c r="F138" s="235"/>
      <c r="G138" s="235"/>
      <c r="H138" s="235"/>
      <c r="I138" s="235"/>
    </row>
    <row r="139" spans="2:11">
      <c r="B139" s="3" t="s">
        <v>6</v>
      </c>
      <c r="D139" s="233" t="s">
        <v>69</v>
      </c>
      <c r="F139" s="214">
        <f>SUM(F125:F137)</f>
        <v>916.2</v>
      </c>
      <c r="G139" s="215" t="s">
        <v>8</v>
      </c>
      <c r="I139" s="234" t="s">
        <v>70</v>
      </c>
      <c r="K139" s="23" t="s">
        <v>71</v>
      </c>
    </row>
  </sheetData>
  <mergeCells count="16">
    <mergeCell ref="A1:AO1"/>
    <mergeCell ref="A2:AO2"/>
    <mergeCell ref="T28:T37"/>
    <mergeCell ref="T38:T47"/>
    <mergeCell ref="T48:T57"/>
    <mergeCell ref="T58:T68"/>
    <mergeCell ref="D4:I4"/>
    <mergeCell ref="T8:T17"/>
    <mergeCell ref="T18:T27"/>
    <mergeCell ref="T112:T114"/>
    <mergeCell ref="T80:T87"/>
    <mergeCell ref="T69:T79"/>
    <mergeCell ref="T88:T94"/>
    <mergeCell ref="T95:T101"/>
    <mergeCell ref="T102:T108"/>
    <mergeCell ref="T109:T111"/>
  </mergeCells>
  <pageMargins left="0.70866141732283472" right="0.70866141732283472" top="0.74803149606299213" bottom="0.74803149606299213" header="0.31496062992125984" footer="0.31496062992125984"/>
  <pageSetup paperSize="8" scale="44" fitToHeight="0" orientation="landscape" r:id="rId1"/>
  <rowBreaks count="1" manualBreakCount="1">
    <brk id="87" max="4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X20"/>
  <sheetViews>
    <sheetView zoomScaleNormal="100" zoomScaleSheetLayoutView="100" workbookViewId="0">
      <selection activeCell="M26" sqref="M26"/>
    </sheetView>
  </sheetViews>
  <sheetFormatPr baseColWidth="10" defaultColWidth="11.42578125" defaultRowHeight="12.75"/>
  <cols>
    <col min="1" max="1" width="8.140625" style="7" customWidth="1"/>
    <col min="2" max="2" width="5.85546875" style="3" customWidth="1"/>
    <col min="3" max="3" width="3.140625" style="3" customWidth="1"/>
    <col min="4" max="4" width="8.140625" style="3" customWidth="1"/>
    <col min="5" max="5" width="5.85546875" style="3" customWidth="1"/>
    <col min="6" max="6" width="6.5703125" style="3" customWidth="1"/>
    <col min="7" max="7" width="6.42578125" style="3" customWidth="1"/>
    <col min="8" max="8" width="6.140625" style="3" customWidth="1"/>
    <col min="9" max="9" width="3.140625" style="3" customWidth="1"/>
    <col min="10" max="10" width="6.42578125" style="3" customWidth="1"/>
    <col min="11" max="11" width="6.5703125" style="3" bestFit="1" customWidth="1"/>
    <col min="12" max="12" width="8.140625" style="3" customWidth="1"/>
    <col min="13" max="13" width="4.85546875" style="3" customWidth="1"/>
    <col min="14" max="14" width="5.85546875" style="3" customWidth="1"/>
    <col min="15" max="15" width="5.5703125" style="3" customWidth="1"/>
    <col min="16" max="16" width="5.85546875" style="3" customWidth="1"/>
    <col min="17" max="17" width="5.5703125" style="3" bestFit="1" customWidth="1"/>
    <col min="18" max="18" width="0.140625" style="3" customWidth="1"/>
    <col min="19" max="19" width="5.140625" style="9" bestFit="1" customWidth="1"/>
    <col min="20" max="20" width="9.42578125" style="10" customWidth="1"/>
    <col min="21" max="21" width="11.42578125" style="3"/>
    <col min="22" max="22" width="13.5703125" style="3" customWidth="1"/>
    <col min="23" max="24" width="11.85546875" style="3" bestFit="1" customWidth="1"/>
    <col min="25" max="16384" width="11.42578125" style="3"/>
  </cols>
  <sheetData>
    <row r="1" spans="1:24" ht="14.1" customHeight="1" thickBot="1">
      <c r="A1" s="1" t="s">
        <v>1</v>
      </c>
      <c r="B1" s="365" t="s">
        <v>2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7"/>
      <c r="S1" s="2" t="s">
        <v>3</v>
      </c>
      <c r="T1" s="2" t="s">
        <v>4</v>
      </c>
      <c r="U1" s="2" t="s">
        <v>5</v>
      </c>
      <c r="V1" s="2" t="s">
        <v>6</v>
      </c>
    </row>
    <row r="2" spans="1:24" ht="14.1" customHeight="1">
      <c r="A2" s="258"/>
      <c r="B2" s="272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4"/>
      <c r="S2" s="259"/>
      <c r="T2" s="260"/>
      <c r="U2" s="260"/>
      <c r="V2" s="260"/>
    </row>
    <row r="3" spans="1:24" ht="14.1" customHeight="1">
      <c r="A3" s="261"/>
      <c r="B3" s="368" t="s">
        <v>80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5"/>
      <c r="S3" s="262"/>
      <c r="T3" s="263"/>
      <c r="U3" s="263"/>
      <c r="V3" s="263"/>
    </row>
    <row r="4" spans="1:24" ht="14.1" customHeight="1">
      <c r="A4" s="261"/>
      <c r="B4" s="274"/>
      <c r="C4" s="3" t="s">
        <v>78</v>
      </c>
      <c r="R4" s="5"/>
      <c r="S4" s="262"/>
      <c r="T4" s="263"/>
      <c r="U4" s="263"/>
      <c r="V4" s="263"/>
    </row>
    <row r="5" spans="1:24" ht="14.1" customHeight="1">
      <c r="A5" s="261"/>
      <c r="B5" s="273"/>
      <c r="C5" s="248" t="s">
        <v>69</v>
      </c>
      <c r="D5" s="16">
        <v>3.45</v>
      </c>
      <c r="E5" s="3" t="s">
        <v>74</v>
      </c>
      <c r="G5" s="282"/>
      <c r="R5" s="5"/>
      <c r="S5" s="264" t="s">
        <v>73</v>
      </c>
      <c r="T5" s="264"/>
      <c r="U5" s="267">
        <v>7000</v>
      </c>
      <c r="V5" s="265">
        <f>U5*T5</f>
        <v>0</v>
      </c>
    </row>
    <row r="6" spans="1:24" ht="14.1" customHeight="1">
      <c r="A6" s="261"/>
      <c r="B6" s="273"/>
      <c r="C6" s="248"/>
      <c r="D6" s="280"/>
      <c r="G6" s="282"/>
      <c r="R6" s="5"/>
      <c r="S6" s="262"/>
      <c r="T6" s="263"/>
      <c r="U6" s="263"/>
      <c r="V6" s="263"/>
    </row>
    <row r="7" spans="1:24" ht="14.1" customHeight="1">
      <c r="A7" s="261"/>
      <c r="B7" s="273"/>
      <c r="C7" s="281" t="s">
        <v>77</v>
      </c>
      <c r="D7" s="280"/>
      <c r="G7" s="282"/>
      <c r="R7" s="5"/>
      <c r="S7" s="262"/>
      <c r="T7" s="263"/>
      <c r="U7" s="263"/>
      <c r="V7" s="263"/>
    </row>
    <row r="8" spans="1:24" ht="14.1" customHeight="1">
      <c r="A8" s="261"/>
      <c r="B8" s="274"/>
      <c r="C8" s="248" t="s">
        <v>69</v>
      </c>
      <c r="D8" s="3">
        <v>7.5</v>
      </c>
      <c r="E8" s="3" t="s">
        <v>74</v>
      </c>
      <c r="R8" s="5"/>
      <c r="S8" s="264" t="s">
        <v>73</v>
      </c>
      <c r="T8" s="264"/>
      <c r="U8" s="266">
        <v>9500</v>
      </c>
      <c r="V8" s="266">
        <f>+T8*U8</f>
        <v>0</v>
      </c>
      <c r="X8" s="11"/>
    </row>
    <row r="9" spans="1:24" ht="14.1" customHeight="1">
      <c r="A9" s="261"/>
      <c r="B9" s="274"/>
      <c r="C9" s="248"/>
      <c r="R9" s="5"/>
      <c r="S9" s="264"/>
      <c r="T9" s="264"/>
      <c r="U9" s="266"/>
      <c r="V9" s="266"/>
      <c r="X9" s="11"/>
    </row>
    <row r="10" spans="1:24" ht="14.1" customHeight="1">
      <c r="A10" s="261"/>
      <c r="B10" s="277"/>
      <c r="R10" s="5"/>
      <c r="S10" s="264"/>
      <c r="T10" s="264"/>
      <c r="U10" s="266"/>
      <c r="V10" s="265"/>
    </row>
    <row r="11" spans="1:24" ht="14.1" customHeight="1">
      <c r="A11" s="261"/>
      <c r="B11" s="274"/>
      <c r="R11" s="5"/>
      <c r="S11" s="264"/>
      <c r="T11" s="264"/>
      <c r="U11" s="266"/>
      <c r="V11" s="265"/>
    </row>
    <row r="12" spans="1:24" ht="14.1" customHeight="1">
      <c r="A12" s="261"/>
      <c r="B12" s="274"/>
      <c r="C12" s="248"/>
      <c r="D12" s="249"/>
      <c r="R12" s="5"/>
      <c r="S12" s="264"/>
      <c r="T12" s="264"/>
      <c r="U12" s="267"/>
      <c r="V12" s="265"/>
    </row>
    <row r="13" spans="1:24" ht="14.1" customHeight="1">
      <c r="A13" s="261"/>
      <c r="B13" s="278"/>
      <c r="D13" s="6"/>
      <c r="F13" s="6"/>
      <c r="H13" s="6"/>
      <c r="I13" s="14"/>
      <c r="K13" s="15"/>
      <c r="L13" s="279"/>
      <c r="M13" s="6"/>
      <c r="N13" s="248"/>
      <c r="O13" s="247"/>
      <c r="P13" s="247"/>
      <c r="Q13" s="8"/>
      <c r="R13" s="5"/>
      <c r="S13" s="264"/>
      <c r="T13" s="276"/>
      <c r="U13" s="266"/>
      <c r="V13" s="266"/>
    </row>
    <row r="14" spans="1:24" ht="14.1" customHeight="1">
      <c r="A14" s="261"/>
      <c r="B14" s="278"/>
      <c r="C14" s="246"/>
      <c r="D14" s="247"/>
      <c r="F14" s="6"/>
      <c r="H14" s="6"/>
      <c r="I14" s="14"/>
      <c r="K14" s="15"/>
      <c r="P14" s="16"/>
      <c r="Q14" s="8"/>
      <c r="R14" s="5"/>
      <c r="S14" s="264"/>
      <c r="T14" s="276"/>
      <c r="U14" s="266"/>
      <c r="V14" s="266"/>
    </row>
    <row r="15" spans="1:24" ht="14.1" customHeight="1" thickBot="1">
      <c r="A15" s="268"/>
      <c r="B15" s="275"/>
      <c r="C15" s="250"/>
      <c r="D15" s="251"/>
      <c r="E15" s="252"/>
      <c r="F15" s="253"/>
      <c r="G15" s="252"/>
      <c r="H15" s="253"/>
      <c r="I15" s="254"/>
      <c r="J15" s="252"/>
      <c r="K15" s="255"/>
      <c r="L15" s="252"/>
      <c r="M15" s="252"/>
      <c r="N15" s="252"/>
      <c r="O15" s="252"/>
      <c r="P15" s="256"/>
      <c r="Q15" s="257"/>
      <c r="R15" s="12"/>
      <c r="S15" s="269"/>
      <c r="T15" s="270"/>
      <c r="U15" s="271"/>
      <c r="V15" s="271"/>
    </row>
    <row r="16" spans="1:24" ht="24" customHeight="1" thickBot="1">
      <c r="B16" s="13"/>
      <c r="D16" s="6"/>
      <c r="E16" s="6"/>
      <c r="F16" s="6"/>
      <c r="H16" s="6"/>
      <c r="I16" s="14"/>
      <c r="K16" s="15"/>
      <c r="P16" s="16"/>
      <c r="Q16" s="8"/>
      <c r="S16" s="17"/>
      <c r="T16" s="18"/>
      <c r="U16" s="21" t="s">
        <v>0</v>
      </c>
      <c r="V16" s="19">
        <f>SUM(V2:V15)</f>
        <v>0</v>
      </c>
    </row>
    <row r="18" spans="16:22" ht="15" customHeight="1">
      <c r="P18" s="370"/>
      <c r="Q18" s="370"/>
      <c r="R18" s="370"/>
      <c r="S18" s="370"/>
      <c r="T18" s="16"/>
      <c r="V18" s="20"/>
    </row>
    <row r="19" spans="16:22">
      <c r="P19" s="370"/>
      <c r="Q19" s="370"/>
      <c r="R19" s="370"/>
      <c r="S19" s="370"/>
      <c r="T19" s="16"/>
      <c r="V19" s="11"/>
    </row>
    <row r="20" spans="16:22">
      <c r="V20" s="11"/>
    </row>
  </sheetData>
  <mergeCells count="4">
    <mergeCell ref="B1:R1"/>
    <mergeCell ref="B3:Q3"/>
    <mergeCell ref="P18:S18"/>
    <mergeCell ref="P19:S19"/>
  </mergeCells>
  <pageMargins left="0.23622047244094491" right="0.27559055118110237" top="0.98425196850393704" bottom="0.59055118110236227" header="0.27559055118110237" footer="0.27559055118110237"/>
  <pageSetup paperSize="9" scale="69" fitToHeight="0" orientation="portrait" r:id="rId1"/>
  <headerFooter alignWithMargins="0">
    <oddHeader>&amp;C
&amp;"Arial,Gras"&amp;14METRE&amp;R&amp;D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a812f8-5037-48d5-97b4-1401f3ccf285">
      <Value>158</Value>
      <Value>20</Value>
    </TaxCatchAll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Annexe</TermName>
          <TermId xmlns="http://schemas.microsoft.com/office/infopath/2007/PartnerControls">8418532c-5cea-48a8-a8c8-bb8d22eff12f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0.1</Version_x0020_du_x0020_document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IconOverlay xmlns="http://schemas.microsoft.com/sharepoint/v4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Annexe7-20251029-Cadre type Et Concept-2026-v4</Titre_Doc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0C1FEF98C537284FA027D7DCB5BFF1080200ECCF9E2F6A2A654D921381A7C586E7BF" ma:contentTypeVersion="0" ma:contentTypeDescription="" ma:contentTypeScope="" ma:versionID="0fe35dbd4c862f499f1df7c5799db17a">
  <xsd:schema xmlns:xsd="http://www.w3.org/2001/XMLSchema" xmlns:xs="http://www.w3.org/2001/XMLSchema" xmlns:p="http://schemas.microsoft.com/office/2006/metadata/properties" xmlns:ns2="b0a812f8-5037-48d5-97b4-1401f3ccf285" xmlns:ns4="http://schemas.microsoft.com/sharepoint/v4" targetNamespace="http://schemas.microsoft.com/office/2006/metadata/properties" ma:root="true" ma:fieldsID="ec68c4e6febacda27de71f0affc5befa" ns2:_="" ns4:_="">
    <xsd:import namespace="b0a812f8-5037-48d5-97b4-1401f3ccf28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4:IconOverlay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2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t_x0020_de_x0020_l_x2019_élément" ma:index="32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071CE0DC-65BB-41DC-B233-3AC6376474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40BCD-F9A6-4E97-8BB6-41BB56602B78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4289e905-2602-4393-a3cd-cb78a780d318"/>
    <ds:schemaRef ds:uri="http://purl.org/dc/terms/"/>
    <ds:schemaRef ds:uri="b6076f0a-c9d6-44d8-832e-217c9403a0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CBB1CE-172D-43AE-8AF7-C0D27DCFB8DD}"/>
</file>

<file path=customXml/itemProps4.xml><?xml version="1.0" encoding="utf-8"?>
<ds:datastoreItem xmlns:ds="http://schemas.openxmlformats.org/officeDocument/2006/customXml" ds:itemID="{D6925D0D-FEFC-42F6-ADA0-EDACA5F6D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PdG</vt:lpstr>
      <vt:lpstr>ESTIM</vt:lpstr>
      <vt:lpstr>Surfaces &amp; Qtés</vt:lpstr>
      <vt:lpstr>PORTE AUTO</vt:lpstr>
      <vt:lpstr>'Surfaces &amp; Qtés'!Impression_des_titres</vt:lpstr>
      <vt:lpstr>ESTIM!Zone_d_impression</vt:lpstr>
      <vt:lpstr>PdG!Zone_d_impression</vt:lpstr>
      <vt:lpstr>'PORTE AUTO'!Zone_d_impression</vt:lpstr>
      <vt:lpstr>'Surfaces &amp; Qtés'!Zone_d_impression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VASSORT Jérémy IPMI</dc:creator>
  <cp:lastModifiedBy>DAOLEUANG Florence OUVR G VI</cp:lastModifiedBy>
  <cp:lastPrinted>2025-02-20T14:28:32Z</cp:lastPrinted>
  <dcterms:created xsi:type="dcterms:W3CDTF">2011-10-19T16:16:44Z</dcterms:created>
  <dcterms:modified xsi:type="dcterms:W3CDTF">2025-10-29T14:09:03Z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0x0101000C1FEF98C537284FA027D7DCB5BFF1080200ECCF9E2F6A2A654D921381A7C586E7BF</vt:lpwstr>
  </property>
  <property fmtid="{D5CDD505-2E9C-101B-9397-08002B2CF9AE}" pid="3" name="MediaServiceImageTags">
    <vt:lpwstr/>
  </property>
  <property fmtid="{D5CDD505-2E9C-101B-9397-08002B2CF9AE}" pid="4" name="Nature">
    <vt:lpwstr>158;#Annexe|8418532c-5cea-48a8-a8c8-bb8d22eff12f</vt:lpwstr>
  </property>
  <property fmtid="{D5CDD505-2E9C-101B-9397-08002B2CF9AE}" pid="5" name="Mots-clés">
    <vt:lpwstr/>
  </property>
  <property fmtid="{D5CDD505-2E9C-101B-9397-08002B2CF9AE}" pid="6" name="Type modèle">
    <vt:lpwstr/>
  </property>
  <property fmtid="{D5CDD505-2E9C-101B-9397-08002B2CF9AE}" pid="7" name="Projet - Thème">
    <vt:lpwstr/>
  </property>
  <property fmtid="{D5CDD505-2E9C-101B-9397-08002B2CF9AE}" pid="8" name="Protection">
    <vt:lpwstr>20;#NP|cadf651c-c981-4cf9-9c64-0ba779488b3c</vt:lpwstr>
  </property>
</Properties>
</file>